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 tabRatio="842"/>
  </bookViews>
  <sheets>
    <sheet name="декабрь" sheetId="14" r:id="rId1"/>
  </sheets>
  <definedNames>
    <definedName name="_xlnm.Print_Titles" localSheetId="0">декабрь!$7:$8</definedName>
    <definedName name="_xlnm.Print_Area" localSheetId="0">декабрь!$A$1:$I$123</definedName>
  </definedNames>
  <calcPr calcId="145621"/>
</workbook>
</file>

<file path=xl/calcChain.xml><?xml version="1.0" encoding="utf-8"?>
<calcChain xmlns="http://schemas.openxmlformats.org/spreadsheetml/2006/main">
  <c r="F58" i="14" l="1"/>
  <c r="F52" i="14"/>
  <c r="H114" i="14"/>
  <c r="G114" i="14"/>
  <c r="E114" i="14"/>
  <c r="I110" i="14"/>
  <c r="H110" i="14"/>
  <c r="I109" i="14"/>
  <c r="H109" i="14"/>
  <c r="H108" i="14"/>
  <c r="G108" i="14"/>
  <c r="H107" i="14"/>
  <c r="G107" i="14"/>
  <c r="I105" i="14"/>
  <c r="H105" i="14"/>
  <c r="I104" i="14"/>
  <c r="H104" i="14"/>
  <c r="G104" i="14"/>
  <c r="I103" i="14"/>
  <c r="H103" i="14"/>
  <c r="F102" i="14"/>
  <c r="E102" i="14"/>
  <c r="D102" i="14"/>
  <c r="C102" i="14"/>
  <c r="I101" i="14"/>
  <c r="H101" i="14"/>
  <c r="I100" i="14"/>
  <c r="H100" i="14"/>
  <c r="I99" i="14"/>
  <c r="H99" i="14"/>
  <c r="G99" i="14"/>
  <c r="I98" i="14"/>
  <c r="H98" i="14"/>
  <c r="G98" i="14"/>
  <c r="I97" i="14"/>
  <c r="H97" i="14"/>
  <c r="G97" i="14"/>
  <c r="I96" i="14"/>
  <c r="H96" i="14"/>
  <c r="G96" i="14"/>
  <c r="I95" i="14"/>
  <c r="H95" i="14"/>
  <c r="G95" i="14"/>
  <c r="I94" i="14"/>
  <c r="H94" i="14"/>
  <c r="G94" i="14"/>
  <c r="I93" i="14"/>
  <c r="H93" i="14"/>
  <c r="G93" i="14"/>
  <c r="I92" i="14"/>
  <c r="H92" i="14"/>
  <c r="G92" i="14"/>
  <c r="F91" i="14"/>
  <c r="E91" i="14"/>
  <c r="D91" i="14"/>
  <c r="C91" i="14"/>
  <c r="I90" i="14"/>
  <c r="H90" i="14"/>
  <c r="I89" i="14"/>
  <c r="H89" i="14"/>
  <c r="I88" i="14"/>
  <c r="H88" i="14"/>
  <c r="I87" i="14"/>
  <c r="H87" i="14"/>
  <c r="I86" i="14"/>
  <c r="H86" i="14"/>
  <c r="I85" i="14"/>
  <c r="H85" i="14"/>
  <c r="F84" i="14"/>
  <c r="I84" i="14" s="1"/>
  <c r="E84" i="14"/>
  <c r="D84" i="14"/>
  <c r="C84" i="14"/>
  <c r="I83" i="14"/>
  <c r="G83" i="14"/>
  <c r="D83" i="14"/>
  <c r="H83" i="14" s="1"/>
  <c r="I82" i="14"/>
  <c r="H82" i="14"/>
  <c r="I81" i="14"/>
  <c r="H81" i="14"/>
  <c r="G81" i="14"/>
  <c r="F80" i="14"/>
  <c r="F79" i="14" s="1"/>
  <c r="E80" i="14"/>
  <c r="C80" i="14"/>
  <c r="G80" i="14" s="1"/>
  <c r="H76" i="14"/>
  <c r="G76" i="14"/>
  <c r="E74" i="14"/>
  <c r="D74" i="14"/>
  <c r="C74" i="14"/>
  <c r="C77" i="14" s="1"/>
  <c r="I73" i="14"/>
  <c r="H73" i="14"/>
  <c r="G73" i="14"/>
  <c r="H70" i="14"/>
  <c r="H69" i="14"/>
  <c r="G69" i="14"/>
  <c r="H67" i="14"/>
  <c r="H66" i="14"/>
  <c r="G66" i="14"/>
  <c r="H65" i="14"/>
  <c r="G65" i="14"/>
  <c r="I64" i="14"/>
  <c r="H64" i="14"/>
  <c r="G64" i="14"/>
  <c r="E64" i="14"/>
  <c r="I62" i="14"/>
  <c r="H62" i="14"/>
  <c r="G62" i="14"/>
  <c r="I61" i="14"/>
  <c r="H61" i="14"/>
  <c r="G61" i="14"/>
  <c r="I60" i="14"/>
  <c r="H60" i="14"/>
  <c r="G60" i="14"/>
  <c r="I59" i="14"/>
  <c r="G59" i="14"/>
  <c r="E58" i="14"/>
  <c r="D58" i="14"/>
  <c r="C58" i="14"/>
  <c r="I56" i="14"/>
  <c r="G56" i="14"/>
  <c r="H56" i="14"/>
  <c r="I54" i="14"/>
  <c r="H54" i="14"/>
  <c r="G54" i="14"/>
  <c r="I53" i="14"/>
  <c r="H53" i="14"/>
  <c r="G53" i="14"/>
  <c r="E52" i="14"/>
  <c r="D52" i="14"/>
  <c r="C52" i="14"/>
  <c r="I51" i="14"/>
  <c r="H51" i="14"/>
  <c r="G51" i="14"/>
  <c r="I50" i="14"/>
  <c r="H50" i="14"/>
  <c r="G50" i="14"/>
  <c r="I49" i="14"/>
  <c r="H49" i="14"/>
  <c r="G49" i="14"/>
  <c r="F48" i="14"/>
  <c r="E48" i="14"/>
  <c r="D48" i="14"/>
  <c r="C48" i="14"/>
  <c r="H47" i="14"/>
  <c r="G47" i="14"/>
  <c r="H46" i="14"/>
  <c r="G46" i="14"/>
  <c r="H45" i="14"/>
  <c r="G45" i="14"/>
  <c r="H44" i="14"/>
  <c r="G44" i="14"/>
  <c r="I43" i="14"/>
  <c r="H43" i="14"/>
  <c r="G43" i="14"/>
  <c r="F42" i="14"/>
  <c r="E42" i="14"/>
  <c r="I42" i="14" s="1"/>
  <c r="D42" i="14"/>
  <c r="C42" i="14"/>
  <c r="G42" i="14" s="1"/>
  <c r="I41" i="14"/>
  <c r="H41" i="14"/>
  <c r="G41" i="14"/>
  <c r="H40" i="14"/>
  <c r="E40" i="14"/>
  <c r="I40" i="14" s="1"/>
  <c r="I39" i="14"/>
  <c r="H39" i="14"/>
  <c r="G39" i="14"/>
  <c r="I37" i="14"/>
  <c r="H37" i="14"/>
  <c r="G37" i="14"/>
  <c r="I36" i="14"/>
  <c r="H36" i="14"/>
  <c r="G36" i="14"/>
  <c r="I35" i="14"/>
  <c r="F34" i="14"/>
  <c r="D34" i="14"/>
  <c r="C34" i="14"/>
  <c r="F32" i="14"/>
  <c r="E32" i="14"/>
  <c r="D32" i="14"/>
  <c r="C32" i="14"/>
  <c r="I31" i="14"/>
  <c r="H31" i="14"/>
  <c r="F30" i="14"/>
  <c r="I30" i="14" s="1"/>
  <c r="E30" i="14"/>
  <c r="D30" i="14"/>
  <c r="C30" i="14"/>
  <c r="I29" i="14"/>
  <c r="H29" i="14"/>
  <c r="G29" i="14"/>
  <c r="I28" i="14"/>
  <c r="H28" i="14"/>
  <c r="G28" i="14"/>
  <c r="I27" i="14"/>
  <c r="H27" i="14"/>
  <c r="G27" i="14"/>
  <c r="F26" i="14"/>
  <c r="I26" i="14" s="1"/>
  <c r="D26" i="14"/>
  <c r="C26" i="14"/>
  <c r="I25" i="14"/>
  <c r="H25" i="14"/>
  <c r="G25" i="14"/>
  <c r="I24" i="14"/>
  <c r="H24" i="14"/>
  <c r="G24" i="14"/>
  <c r="I23" i="14"/>
  <c r="H23" i="14"/>
  <c r="G23" i="14"/>
  <c r="I22" i="14"/>
  <c r="H22" i="14"/>
  <c r="G22" i="14"/>
  <c r="I20" i="14"/>
  <c r="H20" i="14"/>
  <c r="G20" i="14"/>
  <c r="F19" i="14"/>
  <c r="E19" i="14"/>
  <c r="D19" i="14"/>
  <c r="C19" i="14"/>
  <c r="I17" i="14"/>
  <c r="H17" i="14"/>
  <c r="G17" i="14"/>
  <c r="I16" i="14"/>
  <c r="H16" i="14"/>
  <c r="G16" i="14"/>
  <c r="I15" i="14"/>
  <c r="G15" i="14"/>
  <c r="H15" i="14"/>
  <c r="F14" i="14"/>
  <c r="E14" i="14"/>
  <c r="D14" i="14"/>
  <c r="C14" i="14"/>
  <c r="I13" i="14"/>
  <c r="H13" i="14"/>
  <c r="G13" i="14"/>
  <c r="I12" i="14"/>
  <c r="H12" i="14"/>
  <c r="G12" i="14"/>
  <c r="I11" i="14"/>
  <c r="H11" i="14"/>
  <c r="G11" i="14"/>
  <c r="I10" i="14"/>
  <c r="H10" i="14"/>
  <c r="G10" i="14"/>
  <c r="F9" i="14"/>
  <c r="E9" i="14"/>
  <c r="I9" i="14" s="1"/>
  <c r="D9" i="14"/>
  <c r="C9" i="14"/>
  <c r="G9" i="14" s="1"/>
  <c r="H102" i="14" l="1"/>
  <c r="G91" i="14"/>
  <c r="I91" i="14"/>
  <c r="H91" i="14"/>
  <c r="H84" i="14"/>
  <c r="I80" i="14"/>
  <c r="G52" i="14"/>
  <c r="I52" i="14"/>
  <c r="H52" i="14"/>
  <c r="H48" i="14"/>
  <c r="G48" i="14"/>
  <c r="I48" i="14"/>
  <c r="H42" i="14"/>
  <c r="H34" i="14"/>
  <c r="G19" i="14"/>
  <c r="I19" i="14"/>
  <c r="H19" i="14"/>
  <c r="F77" i="14"/>
  <c r="G77" i="14" s="1"/>
  <c r="H14" i="14"/>
  <c r="D77" i="14"/>
  <c r="H9" i="14"/>
  <c r="G14" i="14"/>
  <c r="I14" i="14"/>
  <c r="H30" i="14"/>
  <c r="E34" i="14"/>
  <c r="E77" i="14" s="1"/>
  <c r="G34" i="14"/>
  <c r="G58" i="14"/>
  <c r="I58" i="14"/>
  <c r="F78" i="14"/>
  <c r="C79" i="14"/>
  <c r="C78" i="14" s="1"/>
  <c r="C113" i="14" s="1"/>
  <c r="C115" i="14" s="1"/>
  <c r="E79" i="14"/>
  <c r="E78" i="14" s="1"/>
  <c r="G79" i="14"/>
  <c r="I79" i="14"/>
  <c r="D80" i="14"/>
  <c r="D79" i="14" s="1"/>
  <c r="D78" i="14" s="1"/>
  <c r="G102" i="14"/>
  <c r="I102" i="14"/>
  <c r="I114" i="14"/>
  <c r="H58" i="14"/>
  <c r="D113" i="14" l="1"/>
  <c r="D115" i="14" s="1"/>
  <c r="I77" i="14"/>
  <c r="H77" i="14"/>
  <c r="I34" i="14"/>
  <c r="E113" i="14"/>
  <c r="E115" i="14" s="1"/>
  <c r="F113" i="14"/>
  <c r="I78" i="14"/>
  <c r="G78" i="14"/>
  <c r="H78" i="14"/>
  <c r="H79" i="14"/>
  <c r="H80" i="14"/>
  <c r="H113" i="14" l="1"/>
  <c r="F115" i="14"/>
  <c r="I113" i="14"/>
  <c r="G113" i="14"/>
  <c r="I115" i="14" l="1"/>
  <c r="G115" i="14"/>
  <c r="H115" i="14"/>
</calcChain>
</file>

<file path=xl/sharedStrings.xml><?xml version="1.0" encoding="utf-8"?>
<sst xmlns="http://schemas.openxmlformats.org/spreadsheetml/2006/main" count="159" uniqueCount="158">
  <si>
    <t>Анализ</t>
  </si>
  <si>
    <t>исполнения бюджета  МО "Сарапульский  район"  по  доходам</t>
  </si>
  <si>
    <t>тыс. руб.</t>
  </si>
  <si>
    <t>Код</t>
  </si>
  <si>
    <t>ДОХОДЫ</t>
  </si>
  <si>
    <t>НАЛОГ НА ДОХОДЫ ФИЗИЧЕСКИХ ЛИЦ</t>
  </si>
  <si>
    <t>НДФЛ  с доходов, источником которых является налоговый агент</t>
  </si>
  <si>
    <t>НДФЛ с доходов, полученных от осуществления деятельности физлицами, зарегистрированными в качестве индивидуальных предпринимателей</t>
  </si>
  <si>
    <t>НДФЛ с доходов, полученных физическими лицами в соответствии со ст 228 НК</t>
  </si>
  <si>
    <t>НАЛОГИ НА ТОВАРЫ (РАБОТЫ,УСЛУГИ),  РЕАЛИЗУЕМЫЕ НА ТЕРРИТОРИИ РФ</t>
  </si>
  <si>
    <t>НАЛОГИ НА СОВОКУПНЫЙ ДОХОД</t>
  </si>
  <si>
    <t>Единый  налог на вмененный доход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</si>
  <si>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</si>
  <si>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</si>
  <si>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ГОСУДАРСТВЕННАЯ ПОШЛИНА</t>
  </si>
  <si>
    <t>ГП   (мир. суд.)</t>
  </si>
  <si>
    <t>ГП за государственную регистр. трансп. средств</t>
  </si>
  <si>
    <t>ЗАДОЛЖЕННОСТЬ И ПЕРЕРАСЧЕТЫ ПО ОТМЕНЕННЫМ ДОХОДАМ</t>
  </si>
  <si>
    <t>Земельный налог</t>
  </si>
  <si>
    <t>Налог с продаж</t>
  </si>
  <si>
    <t>Налог на рекламу</t>
  </si>
  <si>
    <t>ПЛАТЕЖИ ПРИ ПОЛЬЗОВАНИИИ ПРИРОДНЫМИ РЕСУРСАМИ</t>
  </si>
  <si>
    <t>Плата за выбросы 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</si>
  <si>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</si>
  <si>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</si>
  <si>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</si>
  <si>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Доходы, поступающие 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</si>
  <si>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</si>
  <si>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</si>
  <si>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</si>
  <si>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</si>
  <si>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Денежные взыскания (штрафы) за административные правонарушения в области налогов и сборов</t>
  </si>
  <si>
    <t>Денежные взыскания (штрафы) за  нарушение законодательства о применении контрольно-кассовой техники при осуществлениииналичных денежных расчетов и (или) расчетов с применением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</si>
  <si>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спиртсодержащей и табачной продукции</t>
  </si>
  <si>
    <t xml:space="preserve">Денежные взыскания  (штрафы) за нарушение бюджетного законодательства (в части бюджетов муниципальных районов) </t>
  </si>
  <si>
    <t xml:space="preserve">Денежные взыскания  (штрафы) за нарушение земельного законодательства  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</si>
  <si>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</si>
  <si>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 (штрафы) за нарушение условий договоров (соглашений) о предоставлении бюджетных кредитов за счет средств бюджетов муниципальных районов</t>
  </si>
  <si>
    <t xml:space="preserve">Денежные взыскания (штрафы) за нарушение законодательства РФ об административных правонарушениях, предусмотренные ст.20.25 Кодекса РФ  об административных правонарушениях </t>
  </si>
  <si>
    <t>ПРОЧИЕ НЕНАЛОГОВЫЕ ДОХОДЫ</t>
  </si>
  <si>
    <t>Прочие неналоговые доходы в бюджеты МР</t>
  </si>
  <si>
    <t>ИТОГО ДОХОДОВ</t>
  </si>
  <si>
    <t>20200000 00</t>
  </si>
  <si>
    <t>20201000 00</t>
  </si>
  <si>
    <t>Дотации бюджетам субъектов РФ и муниципальных образований</t>
  </si>
  <si>
    <t>20201001 05</t>
  </si>
  <si>
    <t>Дотация на выравнивание бюджетной обеспеченности</t>
  </si>
  <si>
    <t>20201003 05</t>
  </si>
  <si>
    <t>Дотации на поддержку мер по обеспечению сбалансированности бюджетов</t>
  </si>
  <si>
    <t>20201999 05</t>
  </si>
  <si>
    <t>Прочие дотации бюджетам муниципальных районов</t>
  </si>
  <si>
    <t>20202000 00</t>
  </si>
  <si>
    <t>20202077 05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</si>
  <si>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</si>
  <si>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20202215 05</t>
  </si>
  <si>
    <t>20202999 05</t>
  </si>
  <si>
    <t>20203000 00</t>
  </si>
  <si>
    <t>СУБВЕНЦИИ БЮДЖЕТАМ СУБЪЕКТОВ РОССИЙСКОЙ ФЕДЕРАЦИИ</t>
  </si>
  <si>
    <t>20203003 05</t>
  </si>
  <si>
    <t>Субвенции на выполнение федеральных полномочий по государственной регистрации актов гражданского состояния</t>
  </si>
  <si>
    <t>20203007 05</t>
  </si>
  <si>
    <t>20203015 05</t>
  </si>
  <si>
    <t>20203020 05</t>
  </si>
  <si>
    <t>Субвенция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</si>
  <si>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20203022 05</t>
  </si>
  <si>
    <t>20203024 05</t>
  </si>
  <si>
    <t xml:space="preserve">20203027 05 </t>
  </si>
  <si>
    <t>Субвенция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</si>
  <si>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20203029 05</t>
  </si>
  <si>
    <t>Субвенция бюджетам муниципальных районов на компенсацию части платы, взимаемой с родителей (законных представителей) за присмотр и уход за детьми, посещающими воспитательные организации, реализующие образовательные программы дошкольного образования</t>
  </si>
  <si>
    <t>20203069 05</t>
  </si>
  <si>
    <t>ИНЫЕ МЕЖБЮДЖЕТНЫЕ ТРАНСФЕРТЫ</t>
  </si>
  <si>
    <t>20204012 05</t>
  </si>
  <si>
    <t>20204014 05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</si>
  <si>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местного значения    в  соответствии  с  заключенными  соглашениями</t>
  </si>
  <si>
    <t>20204025 05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</si>
  <si>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</si>
  <si>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20204052 05</t>
  </si>
  <si>
    <t>Межбюджетные трансферты, передаваемые бюджетам муниципальных районов  на государственную поддержку  муниципальных учреждений культуры, находящихся на территориях сельских поселений</t>
  </si>
  <si>
    <t>20204053 05</t>
  </si>
  <si>
    <t>Межбюджетные трансферты, передаваемые бюджетам муниципальных районов  на государственную поддержку  лучших работников муниципальных учреждений культуры, находящихся на территориях сельских поселений</t>
  </si>
  <si>
    <t>20204061 05</t>
  </si>
  <si>
    <t>Межбюджетные трансферты, передаваемые бюджетам муниципальных районов  на создание и развитие сети многофункциональных центров предоставления государственных и муниципальных услуг</t>
  </si>
  <si>
    <t>20204999 05</t>
  </si>
  <si>
    <t>Прочие межбюджетные трансферты, передаваемые бюджетам муниципальных районов</t>
  </si>
  <si>
    <t>20705030 05</t>
  </si>
  <si>
    <t xml:space="preserve">21805000 05 </t>
  </si>
  <si>
    <t xml:space="preserve">21905000 05 </t>
  </si>
  <si>
    <t>ИТОГО  ДОХОДОВ</t>
  </si>
  <si>
    <t xml:space="preserve">Источники финансирования дефицита </t>
  </si>
  <si>
    <t>БАЛАНС</t>
  </si>
  <si>
    <t>Изменение остатков средств бюджета</t>
  </si>
  <si>
    <t>Денежные взыскания (штрафы) за нарушение водного законодательства</t>
  </si>
  <si>
    <t>Прочие поступления от денежных взысканий (штрафов) и иных сумм в возмещение ущерба</t>
  </si>
  <si>
    <t>НДФЛ с доходов, полученных в виде фиксированных авансовых платежей с доходов, полученных физическими лицами, являющихся иностранными гражданами</t>
  </si>
  <si>
    <t>Доходы от уплаты акцизов на дизельное топливо, подлежащее распределению между бюджетами субъектов РФ и местными бюджетами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</si>
  <si>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 субъектов РФ и местными бюджетами</t>
  </si>
  <si>
    <t xml:space="preserve">Доходы от уплаты акцизов на  автомобильный бензин, подлежащие распределению между бюджетами  субъектов РФ и местными бюджетами </t>
  </si>
  <si>
    <t xml:space="preserve">Доходы от уплаты акцизов на  прямогонный  бензин, подлежащие распределению между бюджетами  субъектов РФ и местными бюджетами </t>
  </si>
  <si>
    <t>Единый сельскохозяйственный налог</t>
  </si>
  <si>
    <t>НАЛОГИ,СБОРЫ И РЕГУЛЯРНЫЕ ПЛАТЕЖИ ЗА ПОЛЬЗОВАНИЕ ПРИРОДНЫМИ РЕСУРСАМИ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</si>
  <si>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</si>
  <si>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</si>
  <si>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</si>
  <si>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 бюджетных кредитов внутри страны за счет средств бюджетов муниципальных районов</t>
  </si>
  <si>
    <t>Доходы от сдачи в аренду имущества, находящегося в оперативном управлении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</si>
  <si>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</si>
  <si>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выбросы  загрязняющих веществ в атмосферный воздух стационарными объектами</t>
  </si>
  <si>
    <t>Плата за выбросы  загрязняющих веществ, образующихся при сжигании на факельных установках и (или) рассеивании попутного нефтяного газа</t>
  </si>
  <si>
    <t>Прочие доходы от оказания платных услуг (работ) получателями средств бюджетов муниципальных районов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</si>
  <si>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</si>
  <si>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районов, в части реализации основных средств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</si>
  <si>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</si>
  <si>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Невыясненные поступления, зачисляемые в бюджеты муниципальных районов</t>
  </si>
  <si>
    <t>СУБСИДИИ БЮДЖЕТАМ СУБЪЕКТОВ РОССИЙСКОЙ ФЕДЕРАЦИИ И МУНИЦИПАЛЬНЫХ ОБРАЗОВАНИЙ</t>
  </si>
  <si>
    <t>Прочие субсидии бюджетами муниципальных районов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</si>
  <si>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</si>
  <si>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</si>
  <si>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</si>
  <si>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 на выполнение передаваемых полномочий субъектов РФ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</si>
  <si>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</si>
  <si>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</si>
  <si>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</si>
  <si>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 прощлых лет из бюджетов муниципальных районов</t>
  </si>
  <si>
    <t>БЕЗВОЗМЕЗДНЫЕ ПОСТУПЛЕНИЯ</t>
  </si>
  <si>
    <t>БЕЗВОЗМЕЗДНЫЕ ПОСТУПЛЕНИЯ ИЗ БЮДЖЕТОВ ДРУГИХ УРОВНЕЙ</t>
  </si>
  <si>
    <t>Т.М. Корякова</t>
  </si>
  <si>
    <t>20202088 05</t>
  </si>
  <si>
    <t>20202089 05</t>
  </si>
  <si>
    <t>Доходы от продажи земельных участков, находящегося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</si>
  <si>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муниципальных районов на обеспечение жильем отдельных категорий граждан, установленных Федеральными Законами от 12.01.1995г №5-ФЗ "О ветеранах" в соответствии с Указом Президента РФ от 07 мая 2008года №714 "Об обеспечении жильем ветеранов Великой Отечественной войны 1941-1945 годов"</t>
  </si>
  <si>
    <t>Денежные взыскания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</si>
  <si>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о налогах и сборах, предусмотренные статьями 116,118, статьей 1191, пунктами 1 и 2 статьи 120, статьями 125,126,128,129,1291,132,133,134,135,1351 Налогового Кодекса Российской Федерации</t>
  </si>
  <si>
    <t>Прочие поступления от использования имущества, находящего в собственности муниципальных районов (найм жилья)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</si>
  <si>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</si>
  <si>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Доходы, получаемые в виде арендной платы, а также средства от продажи права на заключение договоров аренды земли, находящегося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</si>
  <si>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</si>
  <si>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посутпивших от государственной корпорации -Фонда содействия реформирования жилищно-коммунального хозяйства</t>
  </si>
  <si>
    <t xml:space="preserve">Субсидии бюджетам муниципальных районов на обеспечение по переселению граждан из аварийного жилищного фонда за счет средств бюджетов </t>
  </si>
  <si>
    <t>20203121 05</t>
  </si>
  <si>
    <t>Субвенции бюджетам муниципальных образований на проведение Всероссийской сельскохозяйственной переписи в 2016 году</t>
  </si>
  <si>
    <t>Годовой план на 2016 год</t>
  </si>
  <si>
    <t>Утверждено по бюджету</t>
  </si>
  <si>
    <t xml:space="preserve">Уточненный </t>
  </si>
  <si>
    <t>Исполнено на отчетную дату</t>
  </si>
  <si>
    <t>20202051 05</t>
  </si>
  <si>
    <t>Субсидии бюджетам муниципальных районов на реализацию федеральных целевых программ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</si>
  <si>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</si>
  <si>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Заместитель главы Адмнистрации-</t>
  </si>
  <si>
    <t xml:space="preserve">начальник Управления финансов </t>
  </si>
  <si>
    <t>%  исполнения  плана к</t>
  </si>
  <si>
    <t>уточненному   годовому</t>
  </si>
  <si>
    <t>Уточненный план за 10 месяцев  2016 года</t>
  </si>
  <si>
    <t>уточненному за 10 месяцев</t>
  </si>
  <si>
    <t>утвержденному   годовому</t>
  </si>
  <si>
    <t>на  1 января 2017 года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</si>
  <si>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  </t>
  </si>
  <si>
    <t>Денежные взыскания (штрафы) за нарушение законодательства в области санитарно-эпидемиологического благополучия человека и законодательства в сфере защиты прав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</si>
</sst>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9" fontId="5" fillId="0" borderId="0" xfId="0" applyNumberFormat="1" applyFont="1" applyAlignment="1">
      <alignment vertical="center" wrapText="1"/>
    </xf>
    <xf numFmtId="9" fontId="6" fillId="0" borderId="0" xfId="0" applyNumberFormat="1" applyFont="1" applyAlignment="1">
      <alignment horizontal="right" vertical="center" wrapText="1"/>
    </xf>
    <xf numFmtId="0" fontId="7" fillId="0" borderId="6" xfId="0" applyFont="1" applyBorder="1" applyAlignment="1">
      <alignment horizontal="center"/>
    </xf>
    <xf numFmtId="9" fontId="7" fillId="0" borderId="6" xfId="0" applyNumberFormat="1" applyFont="1" applyBorder="1" applyAlignment="1" applyProtection="1">
      <alignment horizontal="right"/>
      <protection locked="0"/>
    </xf>
    <xf numFmtId="0" fontId="6" fillId="0" borderId="6" xfId="0" applyFont="1" applyBorder="1" applyAlignment="1">
      <alignment horizontal="center"/>
    </xf>
    <xf numFmtId="9" fontId="6" fillId="0" borderId="6" xfId="0" applyNumberFormat="1" applyFont="1" applyBorder="1" applyAlignment="1" applyProtection="1">
      <alignment horizontal="right"/>
      <protection locked="0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8" fillId="0" borderId="6" xfId="0" applyFont="1" applyBorder="1" applyAlignment="1">
      <alignment horizontal="left" wrapText="1"/>
    </xf>
    <xf numFmtId="164" fontId="10" fillId="0" borderId="6" xfId="0" applyNumberFormat="1" applyFont="1" applyBorder="1" applyAlignment="1">
      <alignment horizontal="left" wrapText="1"/>
    </xf>
    <xf numFmtId="164" fontId="8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wrapText="1"/>
    </xf>
    <xf numFmtId="164" fontId="9" fillId="0" borderId="6" xfId="0" applyNumberFormat="1" applyFont="1" applyBorder="1" applyAlignment="1">
      <alignment wrapText="1"/>
    </xf>
    <xf numFmtId="0" fontId="11" fillId="0" borderId="6" xfId="0" applyFont="1" applyBorder="1" applyAlignment="1">
      <alignment horizontal="center"/>
    </xf>
    <xf numFmtId="9" fontId="11" fillId="0" borderId="6" xfId="0" applyNumberFormat="1" applyFont="1" applyBorder="1" applyAlignment="1" applyProtection="1">
      <alignment horizontal="right"/>
      <protection locked="0"/>
    </xf>
    <xf numFmtId="164" fontId="8" fillId="0" borderId="6" xfId="0" applyNumberFormat="1" applyFont="1" applyBorder="1" applyAlignment="1">
      <alignment horizontal="left" wrapText="1"/>
    </xf>
    <xf numFmtId="0" fontId="6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9" fontId="7" fillId="0" borderId="6" xfId="0" applyNumberFormat="1" applyFont="1" applyBorder="1" applyAlignment="1" applyProtection="1">
      <alignment horizontal="right" vertical="center"/>
      <protection locked="0"/>
    </xf>
    <xf numFmtId="9" fontId="6" fillId="0" borderId="6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center" vertical="top"/>
    </xf>
    <xf numFmtId="9" fontId="6" fillId="0" borderId="0" xfId="0" applyNumberFormat="1" applyFont="1" applyBorder="1" applyAlignment="1" applyProtection="1">
      <alignment horizontal="right" vertical="center"/>
      <protection locked="0"/>
    </xf>
    <xf numFmtId="9" fontId="7" fillId="0" borderId="0" xfId="0" applyNumberFormat="1" applyFont="1" applyBorder="1" applyAlignment="1" applyProtection="1">
      <alignment horizontal="right" vertical="center"/>
      <protection locked="0"/>
    </xf>
    <xf numFmtId="9" fontId="13" fillId="0" borderId="0" xfId="0" applyNumberFormat="1" applyFont="1"/>
    <xf numFmtId="9" fontId="5" fillId="0" borderId="0" xfId="0" applyNumberFormat="1" applyFont="1"/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/>
    <xf numFmtId="165" fontId="6" fillId="0" borderId="6" xfId="0" applyNumberFormat="1" applyFont="1" applyBorder="1" applyAlignment="1" applyProtection="1">
      <alignment horizontal="right" vertical="center"/>
      <protection locked="0"/>
    </xf>
    <xf numFmtId="165" fontId="6" fillId="0" borderId="6" xfId="0" applyNumberFormat="1" applyFont="1" applyFill="1" applyBorder="1" applyAlignment="1" applyProtection="1">
      <alignment horizontal="right" vertical="center"/>
      <protection locked="0"/>
    </xf>
    <xf numFmtId="165" fontId="6" fillId="0" borderId="6" xfId="0" applyNumberFormat="1" applyFont="1" applyFill="1" applyBorder="1"/>
    <xf numFmtId="165" fontId="12" fillId="0" borderId="6" xfId="0" applyNumberFormat="1" applyFont="1" applyFill="1" applyBorder="1" applyAlignment="1" applyProtection="1">
      <alignment horizontal="right" vertical="center"/>
      <protection locked="0"/>
    </xf>
    <xf numFmtId="165" fontId="6" fillId="0" borderId="0" xfId="0" applyNumberFormat="1" applyFont="1" applyBorder="1"/>
    <xf numFmtId="165" fontId="6" fillId="0" borderId="0" xfId="0" applyNumberFormat="1" applyFont="1" applyBorder="1" applyAlignment="1" applyProtection="1">
      <alignment horizontal="right" vertical="center"/>
      <protection locked="0"/>
    </xf>
    <xf numFmtId="165" fontId="12" fillId="0" borderId="0" xfId="0" applyNumberFormat="1" applyFont="1" applyFill="1" applyBorder="1" applyAlignment="1" applyProtection="1">
      <alignment horizontal="right" vertical="center"/>
      <protection locked="0"/>
    </xf>
    <xf numFmtId="165" fontId="13" fillId="0" borderId="0" xfId="0" applyNumberFormat="1" applyFont="1"/>
    <xf numFmtId="165" fontId="13" fillId="0" borderId="0" xfId="0" applyNumberFormat="1" applyFont="1" applyFill="1"/>
    <xf numFmtId="165" fontId="6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Fill="1"/>
    <xf numFmtId="2" fontId="8" fillId="0" borderId="6" xfId="0" applyNumberFormat="1" applyFont="1" applyBorder="1" applyAlignment="1">
      <alignment wrapText="1"/>
    </xf>
    <xf numFmtId="0" fontId="14" fillId="0" borderId="0" xfId="0" applyFont="1" applyAlignment="1">
      <alignment vertical="center" wrapText="1"/>
    </xf>
    <xf numFmtId="0" fontId="9" fillId="0" borderId="6" xfId="0" applyFont="1" applyBorder="1"/>
    <xf numFmtId="0" fontId="9" fillId="0" borderId="6" xfId="0" applyFont="1" applyBorder="1" applyAlignment="1">
      <alignment horizontal="justify" wrapText="1"/>
    </xf>
    <xf numFmtId="164" fontId="9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wrapText="1"/>
    </xf>
    <xf numFmtId="0" fontId="10" fillId="0" borderId="7" xfId="0" applyFont="1" applyFill="1" applyBorder="1" applyAlignment="1">
      <alignment wrapText="1" shrinkToFit="1"/>
    </xf>
    <xf numFmtId="164" fontId="9" fillId="0" borderId="6" xfId="0" applyNumberFormat="1" applyFont="1" applyBorder="1" applyAlignment="1">
      <alignment horizontal="left" wrapText="1"/>
    </xf>
    <xf numFmtId="164" fontId="9" fillId="0" borderId="6" xfId="0" applyNumberFormat="1" applyFont="1" applyBorder="1"/>
    <xf numFmtId="164" fontId="8" fillId="0" borderId="6" xfId="0" applyNumberFormat="1" applyFont="1" applyBorder="1" applyAlignment="1">
      <alignment horizontal="left"/>
    </xf>
    <xf numFmtId="0" fontId="14" fillId="0" borderId="0" xfId="0" applyFont="1"/>
    <xf numFmtId="164" fontId="9" fillId="0" borderId="0" xfId="0" applyNumberFormat="1" applyFont="1" applyBorder="1"/>
    <xf numFmtId="0" fontId="9" fillId="0" borderId="0" xfId="0" applyFont="1"/>
    <xf numFmtId="9" fontId="16" fillId="0" borderId="0" xfId="0" applyNumberFormat="1" applyFont="1" applyBorder="1"/>
    <xf numFmtId="9" fontId="15" fillId="0" borderId="0" xfId="0" applyNumberFormat="1" applyFont="1"/>
    <xf numFmtId="166" fontId="7" fillId="0" borderId="6" xfId="0" applyNumberFormat="1" applyFont="1" applyBorder="1"/>
    <xf numFmtId="166" fontId="6" fillId="0" borderId="6" xfId="0" applyNumberFormat="1" applyFont="1" applyFill="1" applyBorder="1" applyAlignment="1">
      <alignment wrapText="1"/>
    </xf>
    <xf numFmtId="166" fontId="6" fillId="0" borderId="6" xfId="0" applyNumberFormat="1" applyFont="1" applyBorder="1" applyAlignment="1" applyProtection="1">
      <alignment horizontal="right"/>
      <protection locked="0"/>
    </xf>
    <xf numFmtId="166" fontId="6" fillId="0" borderId="6" xfId="0" applyNumberFormat="1" applyFont="1" applyFill="1" applyBorder="1" applyAlignment="1" applyProtection="1">
      <alignment horizontal="right"/>
      <protection locked="0"/>
    </xf>
    <xf numFmtId="166" fontId="6" fillId="0" borderId="6" xfId="0" applyNumberFormat="1" applyFont="1" applyBorder="1" applyAlignment="1">
      <alignment wrapText="1"/>
    </xf>
    <xf numFmtId="166" fontId="7" fillId="0" borderId="6" xfId="0" applyNumberFormat="1" applyFont="1" applyBorder="1" applyAlignment="1">
      <alignment wrapText="1"/>
    </xf>
    <xf numFmtId="166" fontId="6" fillId="0" borderId="6" xfId="0" applyNumberFormat="1" applyFont="1" applyBorder="1"/>
    <xf numFmtId="166" fontId="6" fillId="0" borderId="6" xfId="0" applyNumberFormat="1" applyFont="1" applyBorder="1" applyAlignment="1" applyProtection="1">
      <alignment horizontal="right" vertical="center"/>
      <protection locked="0"/>
    </xf>
    <xf numFmtId="166" fontId="6" fillId="0" borderId="6" xfId="0" applyNumberFormat="1" applyFont="1" applyFill="1" applyBorder="1" applyAlignment="1" applyProtection="1">
      <alignment horizontal="right" vertical="center"/>
      <protection locked="0"/>
    </xf>
    <xf numFmtId="166" fontId="7" fillId="0" borderId="6" xfId="0" applyNumberFormat="1" applyFont="1" applyBorder="1" applyAlignment="1">
      <alignment vertical="center" wrapText="1"/>
    </xf>
    <xf numFmtId="166" fontId="7" fillId="0" borderId="6" xfId="0" applyNumberFormat="1" applyFont="1" applyBorder="1" applyAlignment="1" applyProtection="1">
      <alignment horizontal="right" wrapText="1"/>
      <protection locked="0"/>
    </xf>
    <xf numFmtId="166" fontId="7" fillId="0" borderId="6" xfId="0" applyNumberFormat="1" applyFont="1" applyFill="1" applyBorder="1" applyAlignment="1" applyProtection="1">
      <alignment horizontal="right" wrapText="1"/>
      <protection locked="0"/>
    </xf>
    <xf numFmtId="166" fontId="6" fillId="0" borderId="6" xfId="0" applyNumberFormat="1" applyFont="1" applyBorder="1" applyAlignment="1" applyProtection="1">
      <alignment horizontal="right" wrapText="1"/>
      <protection locked="0"/>
    </xf>
    <xf numFmtId="166" fontId="6" fillId="0" borderId="6" xfId="0" applyNumberFormat="1" applyFont="1" applyBorder="1" applyAlignment="1">
      <alignment horizontal="right" wrapText="1"/>
    </xf>
    <xf numFmtId="166" fontId="6" fillId="0" borderId="6" xfId="0" applyNumberFormat="1" applyFont="1" applyFill="1" applyBorder="1" applyAlignment="1" applyProtection="1">
      <alignment horizontal="right" wrapText="1"/>
      <protection locked="0"/>
    </xf>
    <xf numFmtId="166" fontId="7" fillId="0" borderId="6" xfId="0" applyNumberFormat="1" applyFont="1" applyBorder="1" applyAlignment="1" applyProtection="1">
      <alignment horizontal="right"/>
      <protection locked="0"/>
    </xf>
    <xf numFmtId="166" fontId="7" fillId="0" borderId="6" xfId="0" applyNumberFormat="1" applyFont="1" applyFill="1" applyBorder="1" applyAlignment="1" applyProtection="1">
      <alignment horizontal="right"/>
      <protection locked="0"/>
    </xf>
    <xf numFmtId="166" fontId="7" fillId="0" borderId="6" xfId="0" applyNumberFormat="1" applyFont="1" applyBorder="1" applyAlignment="1">
      <alignment horizontal="right" wrapText="1"/>
    </xf>
    <xf numFmtId="166" fontId="11" fillId="0" borderId="6" xfId="0" applyNumberFormat="1" applyFont="1" applyBorder="1" applyAlignment="1">
      <alignment horizontal="right" wrapText="1"/>
    </xf>
    <xf numFmtId="166" fontId="11" fillId="0" borderId="6" xfId="0" applyNumberFormat="1" applyFont="1" applyBorder="1" applyAlignment="1" applyProtection="1">
      <alignment horizontal="right" wrapText="1"/>
      <protection locked="0"/>
    </xf>
    <xf numFmtId="166" fontId="11" fillId="0" borderId="6" xfId="0" applyNumberFormat="1" applyFont="1" applyFill="1" applyBorder="1" applyAlignment="1" applyProtection="1">
      <alignment horizontal="right"/>
      <protection locked="0"/>
    </xf>
    <xf numFmtId="166" fontId="11" fillId="0" borderId="6" xfId="0" applyNumberFormat="1" applyFont="1" applyBorder="1" applyAlignment="1" applyProtection="1">
      <alignment horizontal="right"/>
      <protection locked="0"/>
    </xf>
    <xf numFmtId="166" fontId="7" fillId="0" borderId="6" xfId="0" applyNumberFormat="1" applyFont="1" applyFill="1" applyBorder="1" applyAlignment="1">
      <alignment horizontal="right" wrapText="1"/>
    </xf>
    <xf numFmtId="166" fontId="7" fillId="0" borderId="6" xfId="0" applyNumberFormat="1" applyFont="1" applyFill="1" applyBorder="1"/>
    <xf numFmtId="166" fontId="7" fillId="0" borderId="6" xfId="0" applyNumberFormat="1" applyFont="1" applyFill="1" applyBorder="1" applyAlignment="1">
      <alignment horizontal="right"/>
    </xf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left"/>
    </xf>
    <xf numFmtId="0" fontId="17" fillId="0" borderId="0" xfId="0" applyFont="1"/>
    <xf numFmtId="166" fontId="18" fillId="0" borderId="0" xfId="0" applyNumberFormat="1" applyFont="1"/>
    <xf numFmtId="165" fontId="18" fillId="0" borderId="0" xfId="0" applyNumberFormat="1" applyFont="1" applyAlignment="1"/>
    <xf numFmtId="165" fontId="18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9" fontId="20" fillId="0" borderId="5" xfId="0" applyNumberFormat="1" applyFont="1" applyBorder="1" applyAlignment="1">
      <alignment horizontal="center" vertical="center" wrapText="1"/>
    </xf>
    <xf numFmtId="9" fontId="20" fillId="0" borderId="6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vertical="center" wrapText="1"/>
    </xf>
    <xf numFmtId="9" fontId="7" fillId="0" borderId="6" xfId="0" applyNumberFormat="1" applyFont="1" applyBorder="1"/>
    <xf numFmtId="9" fontId="6" fillId="0" borderId="6" xfId="0" applyNumberFormat="1" applyFont="1" applyBorder="1"/>
    <xf numFmtId="9" fontId="11" fillId="0" borderId="6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4"/>
  <sheetViews>
    <sheetView tabSelected="1" view="pageBreakPreview" topLeftCell="A102" zoomScaleNormal="100" zoomScaleSheetLayoutView="100" workbookViewId="0">
      <selection activeCell="F103" sqref="F103"/>
    </sheetView>
  </sheetViews>
  <sheetFormatPr defaultRowHeight="12.75" x14ac:dyDescent="0.2"/>
  <cols>
    <col min="1" max="1" width="11.5703125" style="3" customWidth="1"/>
    <col min="2" max="2" width="42.5703125" style="56" customWidth="1"/>
    <col min="3" max="4" width="11" style="44" customWidth="1"/>
    <col min="5" max="5" width="12" style="44" hidden="1" customWidth="1"/>
    <col min="6" max="6" width="9.5703125" style="45" customWidth="1"/>
    <col min="7" max="7" width="9.28515625" style="45" customWidth="1"/>
    <col min="8" max="8" width="8.7109375" style="29" customWidth="1"/>
    <col min="9" max="9" width="10.5703125" style="29" hidden="1" customWidth="1"/>
    <col min="10" max="258" width="9.140625" style="1"/>
    <col min="259" max="259" width="11.5703125" style="1" customWidth="1"/>
    <col min="260" max="260" width="42.140625" style="1" customWidth="1"/>
    <col min="261" max="262" width="11" style="1" customWidth="1"/>
    <col min="263" max="263" width="10.5703125" style="1" customWidth="1"/>
    <col min="264" max="265" width="10.42578125" style="1" customWidth="1"/>
    <col min="266" max="514" width="9.140625" style="1"/>
    <col min="515" max="515" width="11.5703125" style="1" customWidth="1"/>
    <col min="516" max="516" width="42.140625" style="1" customWidth="1"/>
    <col min="517" max="518" width="11" style="1" customWidth="1"/>
    <col min="519" max="519" width="10.5703125" style="1" customWidth="1"/>
    <col min="520" max="521" width="10.42578125" style="1" customWidth="1"/>
    <col min="522" max="770" width="9.140625" style="1"/>
    <col min="771" max="771" width="11.5703125" style="1" customWidth="1"/>
    <col min="772" max="772" width="42.140625" style="1" customWidth="1"/>
    <col min="773" max="774" width="11" style="1" customWidth="1"/>
    <col min="775" max="775" width="10.5703125" style="1" customWidth="1"/>
    <col min="776" max="777" width="10.42578125" style="1" customWidth="1"/>
    <col min="778" max="1026" width="9.140625" style="1"/>
    <col min="1027" max="1027" width="11.5703125" style="1" customWidth="1"/>
    <col min="1028" max="1028" width="42.140625" style="1" customWidth="1"/>
    <col min="1029" max="1030" width="11" style="1" customWidth="1"/>
    <col min="1031" max="1031" width="10.5703125" style="1" customWidth="1"/>
    <col min="1032" max="1033" width="10.42578125" style="1" customWidth="1"/>
    <col min="1034" max="1282" width="9.140625" style="1"/>
    <col min="1283" max="1283" width="11.5703125" style="1" customWidth="1"/>
    <col min="1284" max="1284" width="42.140625" style="1" customWidth="1"/>
    <col min="1285" max="1286" width="11" style="1" customWidth="1"/>
    <col min="1287" max="1287" width="10.5703125" style="1" customWidth="1"/>
    <col min="1288" max="1289" width="10.42578125" style="1" customWidth="1"/>
    <col min="1290" max="1538" width="9.140625" style="1"/>
    <col min="1539" max="1539" width="11.5703125" style="1" customWidth="1"/>
    <col min="1540" max="1540" width="42.140625" style="1" customWidth="1"/>
    <col min="1541" max="1542" width="11" style="1" customWidth="1"/>
    <col min="1543" max="1543" width="10.5703125" style="1" customWidth="1"/>
    <col min="1544" max="1545" width="10.42578125" style="1" customWidth="1"/>
    <col min="1546" max="1794" width="9.140625" style="1"/>
    <col min="1795" max="1795" width="11.5703125" style="1" customWidth="1"/>
    <col min="1796" max="1796" width="42.140625" style="1" customWidth="1"/>
    <col min="1797" max="1798" width="11" style="1" customWidth="1"/>
    <col min="1799" max="1799" width="10.5703125" style="1" customWidth="1"/>
    <col min="1800" max="1801" width="10.42578125" style="1" customWidth="1"/>
    <col min="1802" max="2050" width="9.140625" style="1"/>
    <col min="2051" max="2051" width="11.5703125" style="1" customWidth="1"/>
    <col min="2052" max="2052" width="42.140625" style="1" customWidth="1"/>
    <col min="2053" max="2054" width="11" style="1" customWidth="1"/>
    <col min="2055" max="2055" width="10.5703125" style="1" customWidth="1"/>
    <col min="2056" max="2057" width="10.42578125" style="1" customWidth="1"/>
    <col min="2058" max="2306" width="9.140625" style="1"/>
    <col min="2307" max="2307" width="11.5703125" style="1" customWidth="1"/>
    <col min="2308" max="2308" width="42.140625" style="1" customWidth="1"/>
    <col min="2309" max="2310" width="11" style="1" customWidth="1"/>
    <col min="2311" max="2311" width="10.5703125" style="1" customWidth="1"/>
    <col min="2312" max="2313" width="10.42578125" style="1" customWidth="1"/>
    <col min="2314" max="2562" width="9.140625" style="1"/>
    <col min="2563" max="2563" width="11.5703125" style="1" customWidth="1"/>
    <col min="2564" max="2564" width="42.140625" style="1" customWidth="1"/>
    <col min="2565" max="2566" width="11" style="1" customWidth="1"/>
    <col min="2567" max="2567" width="10.5703125" style="1" customWidth="1"/>
    <col min="2568" max="2569" width="10.42578125" style="1" customWidth="1"/>
    <col min="2570" max="2818" width="9.140625" style="1"/>
    <col min="2819" max="2819" width="11.5703125" style="1" customWidth="1"/>
    <col min="2820" max="2820" width="42.140625" style="1" customWidth="1"/>
    <col min="2821" max="2822" width="11" style="1" customWidth="1"/>
    <col min="2823" max="2823" width="10.5703125" style="1" customWidth="1"/>
    <col min="2824" max="2825" width="10.42578125" style="1" customWidth="1"/>
    <col min="2826" max="3074" width="9.140625" style="1"/>
    <col min="3075" max="3075" width="11.5703125" style="1" customWidth="1"/>
    <col min="3076" max="3076" width="42.140625" style="1" customWidth="1"/>
    <col min="3077" max="3078" width="11" style="1" customWidth="1"/>
    <col min="3079" max="3079" width="10.5703125" style="1" customWidth="1"/>
    <col min="3080" max="3081" width="10.42578125" style="1" customWidth="1"/>
    <col min="3082" max="3330" width="9.140625" style="1"/>
    <col min="3331" max="3331" width="11.5703125" style="1" customWidth="1"/>
    <col min="3332" max="3332" width="42.140625" style="1" customWidth="1"/>
    <col min="3333" max="3334" width="11" style="1" customWidth="1"/>
    <col min="3335" max="3335" width="10.5703125" style="1" customWidth="1"/>
    <col min="3336" max="3337" width="10.42578125" style="1" customWidth="1"/>
    <col min="3338" max="3586" width="9.140625" style="1"/>
    <col min="3587" max="3587" width="11.5703125" style="1" customWidth="1"/>
    <col min="3588" max="3588" width="42.140625" style="1" customWidth="1"/>
    <col min="3589" max="3590" width="11" style="1" customWidth="1"/>
    <col min="3591" max="3591" width="10.5703125" style="1" customWidth="1"/>
    <col min="3592" max="3593" width="10.42578125" style="1" customWidth="1"/>
    <col min="3594" max="3842" width="9.140625" style="1"/>
    <col min="3843" max="3843" width="11.5703125" style="1" customWidth="1"/>
    <col min="3844" max="3844" width="42.140625" style="1" customWidth="1"/>
    <col min="3845" max="3846" width="11" style="1" customWidth="1"/>
    <col min="3847" max="3847" width="10.5703125" style="1" customWidth="1"/>
    <col min="3848" max="3849" width="10.42578125" style="1" customWidth="1"/>
    <col min="3850" max="4098" width="9.140625" style="1"/>
    <col min="4099" max="4099" width="11.5703125" style="1" customWidth="1"/>
    <col min="4100" max="4100" width="42.140625" style="1" customWidth="1"/>
    <col min="4101" max="4102" width="11" style="1" customWidth="1"/>
    <col min="4103" max="4103" width="10.5703125" style="1" customWidth="1"/>
    <col min="4104" max="4105" width="10.42578125" style="1" customWidth="1"/>
    <col min="4106" max="4354" width="9.140625" style="1"/>
    <col min="4355" max="4355" width="11.5703125" style="1" customWidth="1"/>
    <col min="4356" max="4356" width="42.140625" style="1" customWidth="1"/>
    <col min="4357" max="4358" width="11" style="1" customWidth="1"/>
    <col min="4359" max="4359" width="10.5703125" style="1" customWidth="1"/>
    <col min="4360" max="4361" width="10.42578125" style="1" customWidth="1"/>
    <col min="4362" max="4610" width="9.140625" style="1"/>
    <col min="4611" max="4611" width="11.5703125" style="1" customWidth="1"/>
    <col min="4612" max="4612" width="42.140625" style="1" customWidth="1"/>
    <col min="4613" max="4614" width="11" style="1" customWidth="1"/>
    <col min="4615" max="4615" width="10.5703125" style="1" customWidth="1"/>
    <col min="4616" max="4617" width="10.42578125" style="1" customWidth="1"/>
    <col min="4618" max="4866" width="9.140625" style="1"/>
    <col min="4867" max="4867" width="11.5703125" style="1" customWidth="1"/>
    <col min="4868" max="4868" width="42.140625" style="1" customWidth="1"/>
    <col min="4869" max="4870" width="11" style="1" customWidth="1"/>
    <col min="4871" max="4871" width="10.5703125" style="1" customWidth="1"/>
    <col min="4872" max="4873" width="10.42578125" style="1" customWidth="1"/>
    <col min="4874" max="5122" width="9.140625" style="1"/>
    <col min="5123" max="5123" width="11.5703125" style="1" customWidth="1"/>
    <col min="5124" max="5124" width="42.140625" style="1" customWidth="1"/>
    <col min="5125" max="5126" width="11" style="1" customWidth="1"/>
    <col min="5127" max="5127" width="10.5703125" style="1" customWidth="1"/>
    <col min="5128" max="5129" width="10.42578125" style="1" customWidth="1"/>
    <col min="5130" max="5378" width="9.140625" style="1"/>
    <col min="5379" max="5379" width="11.5703125" style="1" customWidth="1"/>
    <col min="5380" max="5380" width="42.140625" style="1" customWidth="1"/>
    <col min="5381" max="5382" width="11" style="1" customWidth="1"/>
    <col min="5383" max="5383" width="10.5703125" style="1" customWidth="1"/>
    <col min="5384" max="5385" width="10.42578125" style="1" customWidth="1"/>
    <col min="5386" max="5634" width="9.140625" style="1"/>
    <col min="5635" max="5635" width="11.5703125" style="1" customWidth="1"/>
    <col min="5636" max="5636" width="42.140625" style="1" customWidth="1"/>
    <col min="5637" max="5638" width="11" style="1" customWidth="1"/>
    <col min="5639" max="5639" width="10.5703125" style="1" customWidth="1"/>
    <col min="5640" max="5641" width="10.42578125" style="1" customWidth="1"/>
    <col min="5642" max="5890" width="9.140625" style="1"/>
    <col min="5891" max="5891" width="11.5703125" style="1" customWidth="1"/>
    <col min="5892" max="5892" width="42.140625" style="1" customWidth="1"/>
    <col min="5893" max="5894" width="11" style="1" customWidth="1"/>
    <col min="5895" max="5895" width="10.5703125" style="1" customWidth="1"/>
    <col min="5896" max="5897" width="10.42578125" style="1" customWidth="1"/>
    <col min="5898" max="6146" width="9.140625" style="1"/>
    <col min="6147" max="6147" width="11.5703125" style="1" customWidth="1"/>
    <col min="6148" max="6148" width="42.140625" style="1" customWidth="1"/>
    <col min="6149" max="6150" width="11" style="1" customWidth="1"/>
    <col min="6151" max="6151" width="10.5703125" style="1" customWidth="1"/>
    <col min="6152" max="6153" width="10.42578125" style="1" customWidth="1"/>
    <col min="6154" max="6402" width="9.140625" style="1"/>
    <col min="6403" max="6403" width="11.5703125" style="1" customWidth="1"/>
    <col min="6404" max="6404" width="42.140625" style="1" customWidth="1"/>
    <col min="6405" max="6406" width="11" style="1" customWidth="1"/>
    <col min="6407" max="6407" width="10.5703125" style="1" customWidth="1"/>
    <col min="6408" max="6409" width="10.42578125" style="1" customWidth="1"/>
    <col min="6410" max="6658" width="9.140625" style="1"/>
    <col min="6659" max="6659" width="11.5703125" style="1" customWidth="1"/>
    <col min="6660" max="6660" width="42.140625" style="1" customWidth="1"/>
    <col min="6661" max="6662" width="11" style="1" customWidth="1"/>
    <col min="6663" max="6663" width="10.5703125" style="1" customWidth="1"/>
    <col min="6664" max="6665" width="10.42578125" style="1" customWidth="1"/>
    <col min="6666" max="6914" width="9.140625" style="1"/>
    <col min="6915" max="6915" width="11.5703125" style="1" customWidth="1"/>
    <col min="6916" max="6916" width="42.140625" style="1" customWidth="1"/>
    <col min="6917" max="6918" width="11" style="1" customWidth="1"/>
    <col min="6919" max="6919" width="10.5703125" style="1" customWidth="1"/>
    <col min="6920" max="6921" width="10.42578125" style="1" customWidth="1"/>
    <col min="6922" max="7170" width="9.140625" style="1"/>
    <col min="7171" max="7171" width="11.5703125" style="1" customWidth="1"/>
    <col min="7172" max="7172" width="42.140625" style="1" customWidth="1"/>
    <col min="7173" max="7174" width="11" style="1" customWidth="1"/>
    <col min="7175" max="7175" width="10.5703125" style="1" customWidth="1"/>
    <col min="7176" max="7177" width="10.42578125" style="1" customWidth="1"/>
    <col min="7178" max="7426" width="9.140625" style="1"/>
    <col min="7427" max="7427" width="11.5703125" style="1" customWidth="1"/>
    <col min="7428" max="7428" width="42.140625" style="1" customWidth="1"/>
    <col min="7429" max="7430" width="11" style="1" customWidth="1"/>
    <col min="7431" max="7431" width="10.5703125" style="1" customWidth="1"/>
    <col min="7432" max="7433" width="10.42578125" style="1" customWidth="1"/>
    <col min="7434" max="7682" width="9.140625" style="1"/>
    <col min="7683" max="7683" width="11.5703125" style="1" customWidth="1"/>
    <col min="7684" max="7684" width="42.140625" style="1" customWidth="1"/>
    <col min="7685" max="7686" width="11" style="1" customWidth="1"/>
    <col min="7687" max="7687" width="10.5703125" style="1" customWidth="1"/>
    <col min="7688" max="7689" width="10.42578125" style="1" customWidth="1"/>
    <col min="7690" max="7938" width="9.140625" style="1"/>
    <col min="7939" max="7939" width="11.5703125" style="1" customWidth="1"/>
    <col min="7940" max="7940" width="42.140625" style="1" customWidth="1"/>
    <col min="7941" max="7942" width="11" style="1" customWidth="1"/>
    <col min="7943" max="7943" width="10.5703125" style="1" customWidth="1"/>
    <col min="7944" max="7945" width="10.42578125" style="1" customWidth="1"/>
    <col min="7946" max="8194" width="9.140625" style="1"/>
    <col min="8195" max="8195" width="11.5703125" style="1" customWidth="1"/>
    <col min="8196" max="8196" width="42.140625" style="1" customWidth="1"/>
    <col min="8197" max="8198" width="11" style="1" customWidth="1"/>
    <col min="8199" max="8199" width="10.5703125" style="1" customWidth="1"/>
    <col min="8200" max="8201" width="10.42578125" style="1" customWidth="1"/>
    <col min="8202" max="8450" width="9.140625" style="1"/>
    <col min="8451" max="8451" width="11.5703125" style="1" customWidth="1"/>
    <col min="8452" max="8452" width="42.140625" style="1" customWidth="1"/>
    <col min="8453" max="8454" width="11" style="1" customWidth="1"/>
    <col min="8455" max="8455" width="10.5703125" style="1" customWidth="1"/>
    <col min="8456" max="8457" width="10.42578125" style="1" customWidth="1"/>
    <col min="8458" max="8706" width="9.140625" style="1"/>
    <col min="8707" max="8707" width="11.5703125" style="1" customWidth="1"/>
    <col min="8708" max="8708" width="42.140625" style="1" customWidth="1"/>
    <col min="8709" max="8710" width="11" style="1" customWidth="1"/>
    <col min="8711" max="8711" width="10.5703125" style="1" customWidth="1"/>
    <col min="8712" max="8713" width="10.42578125" style="1" customWidth="1"/>
    <col min="8714" max="8962" width="9.140625" style="1"/>
    <col min="8963" max="8963" width="11.5703125" style="1" customWidth="1"/>
    <col min="8964" max="8964" width="42.140625" style="1" customWidth="1"/>
    <col min="8965" max="8966" width="11" style="1" customWidth="1"/>
    <col min="8967" max="8967" width="10.5703125" style="1" customWidth="1"/>
    <col min="8968" max="8969" width="10.42578125" style="1" customWidth="1"/>
    <col min="8970" max="9218" width="9.140625" style="1"/>
    <col min="9219" max="9219" width="11.5703125" style="1" customWidth="1"/>
    <col min="9220" max="9220" width="42.140625" style="1" customWidth="1"/>
    <col min="9221" max="9222" width="11" style="1" customWidth="1"/>
    <col min="9223" max="9223" width="10.5703125" style="1" customWidth="1"/>
    <col min="9224" max="9225" width="10.42578125" style="1" customWidth="1"/>
    <col min="9226" max="9474" width="9.140625" style="1"/>
    <col min="9475" max="9475" width="11.5703125" style="1" customWidth="1"/>
    <col min="9476" max="9476" width="42.140625" style="1" customWidth="1"/>
    <col min="9477" max="9478" width="11" style="1" customWidth="1"/>
    <col min="9479" max="9479" width="10.5703125" style="1" customWidth="1"/>
    <col min="9480" max="9481" width="10.42578125" style="1" customWidth="1"/>
    <col min="9482" max="9730" width="9.140625" style="1"/>
    <col min="9731" max="9731" width="11.5703125" style="1" customWidth="1"/>
    <col min="9732" max="9732" width="42.140625" style="1" customWidth="1"/>
    <col min="9733" max="9734" width="11" style="1" customWidth="1"/>
    <col min="9735" max="9735" width="10.5703125" style="1" customWidth="1"/>
    <col min="9736" max="9737" width="10.42578125" style="1" customWidth="1"/>
    <col min="9738" max="9986" width="9.140625" style="1"/>
    <col min="9987" max="9987" width="11.5703125" style="1" customWidth="1"/>
    <col min="9988" max="9988" width="42.140625" style="1" customWidth="1"/>
    <col min="9989" max="9990" width="11" style="1" customWidth="1"/>
    <col min="9991" max="9991" width="10.5703125" style="1" customWidth="1"/>
    <col min="9992" max="9993" width="10.42578125" style="1" customWidth="1"/>
    <col min="9994" max="10242" width="9.140625" style="1"/>
    <col min="10243" max="10243" width="11.5703125" style="1" customWidth="1"/>
    <col min="10244" max="10244" width="42.140625" style="1" customWidth="1"/>
    <col min="10245" max="10246" width="11" style="1" customWidth="1"/>
    <col min="10247" max="10247" width="10.5703125" style="1" customWidth="1"/>
    <col min="10248" max="10249" width="10.42578125" style="1" customWidth="1"/>
    <col min="10250" max="10498" width="9.140625" style="1"/>
    <col min="10499" max="10499" width="11.5703125" style="1" customWidth="1"/>
    <col min="10500" max="10500" width="42.140625" style="1" customWidth="1"/>
    <col min="10501" max="10502" width="11" style="1" customWidth="1"/>
    <col min="10503" max="10503" width="10.5703125" style="1" customWidth="1"/>
    <col min="10504" max="10505" width="10.42578125" style="1" customWidth="1"/>
    <col min="10506" max="10754" width="9.140625" style="1"/>
    <col min="10755" max="10755" width="11.5703125" style="1" customWidth="1"/>
    <col min="10756" max="10756" width="42.140625" style="1" customWidth="1"/>
    <col min="10757" max="10758" width="11" style="1" customWidth="1"/>
    <col min="10759" max="10759" width="10.5703125" style="1" customWidth="1"/>
    <col min="10760" max="10761" width="10.42578125" style="1" customWidth="1"/>
    <col min="10762" max="11010" width="9.140625" style="1"/>
    <col min="11011" max="11011" width="11.5703125" style="1" customWidth="1"/>
    <col min="11012" max="11012" width="42.140625" style="1" customWidth="1"/>
    <col min="11013" max="11014" width="11" style="1" customWidth="1"/>
    <col min="11015" max="11015" width="10.5703125" style="1" customWidth="1"/>
    <col min="11016" max="11017" width="10.42578125" style="1" customWidth="1"/>
    <col min="11018" max="11266" width="9.140625" style="1"/>
    <col min="11267" max="11267" width="11.5703125" style="1" customWidth="1"/>
    <col min="11268" max="11268" width="42.140625" style="1" customWidth="1"/>
    <col min="11269" max="11270" width="11" style="1" customWidth="1"/>
    <col min="11271" max="11271" width="10.5703125" style="1" customWidth="1"/>
    <col min="11272" max="11273" width="10.42578125" style="1" customWidth="1"/>
    <col min="11274" max="11522" width="9.140625" style="1"/>
    <col min="11523" max="11523" width="11.5703125" style="1" customWidth="1"/>
    <col min="11524" max="11524" width="42.140625" style="1" customWidth="1"/>
    <col min="11525" max="11526" width="11" style="1" customWidth="1"/>
    <col min="11527" max="11527" width="10.5703125" style="1" customWidth="1"/>
    <col min="11528" max="11529" width="10.42578125" style="1" customWidth="1"/>
    <col min="11530" max="11778" width="9.140625" style="1"/>
    <col min="11779" max="11779" width="11.5703125" style="1" customWidth="1"/>
    <col min="11780" max="11780" width="42.140625" style="1" customWidth="1"/>
    <col min="11781" max="11782" width="11" style="1" customWidth="1"/>
    <col min="11783" max="11783" width="10.5703125" style="1" customWidth="1"/>
    <col min="11784" max="11785" width="10.42578125" style="1" customWidth="1"/>
    <col min="11786" max="12034" width="9.140625" style="1"/>
    <col min="12035" max="12035" width="11.5703125" style="1" customWidth="1"/>
    <col min="12036" max="12036" width="42.140625" style="1" customWidth="1"/>
    <col min="12037" max="12038" width="11" style="1" customWidth="1"/>
    <col min="12039" max="12039" width="10.5703125" style="1" customWidth="1"/>
    <col min="12040" max="12041" width="10.42578125" style="1" customWidth="1"/>
    <col min="12042" max="12290" width="9.140625" style="1"/>
    <col min="12291" max="12291" width="11.5703125" style="1" customWidth="1"/>
    <col min="12292" max="12292" width="42.140625" style="1" customWidth="1"/>
    <col min="12293" max="12294" width="11" style="1" customWidth="1"/>
    <col min="12295" max="12295" width="10.5703125" style="1" customWidth="1"/>
    <col min="12296" max="12297" width="10.42578125" style="1" customWidth="1"/>
    <col min="12298" max="12546" width="9.140625" style="1"/>
    <col min="12547" max="12547" width="11.5703125" style="1" customWidth="1"/>
    <col min="12548" max="12548" width="42.140625" style="1" customWidth="1"/>
    <col min="12549" max="12550" width="11" style="1" customWidth="1"/>
    <col min="12551" max="12551" width="10.5703125" style="1" customWidth="1"/>
    <col min="12552" max="12553" width="10.42578125" style="1" customWidth="1"/>
    <col min="12554" max="12802" width="9.140625" style="1"/>
    <col min="12803" max="12803" width="11.5703125" style="1" customWidth="1"/>
    <col min="12804" max="12804" width="42.140625" style="1" customWidth="1"/>
    <col min="12805" max="12806" width="11" style="1" customWidth="1"/>
    <col min="12807" max="12807" width="10.5703125" style="1" customWidth="1"/>
    <col min="12808" max="12809" width="10.42578125" style="1" customWidth="1"/>
    <col min="12810" max="13058" width="9.140625" style="1"/>
    <col min="13059" max="13059" width="11.5703125" style="1" customWidth="1"/>
    <col min="13060" max="13060" width="42.140625" style="1" customWidth="1"/>
    <col min="13061" max="13062" width="11" style="1" customWidth="1"/>
    <col min="13063" max="13063" width="10.5703125" style="1" customWidth="1"/>
    <col min="13064" max="13065" width="10.42578125" style="1" customWidth="1"/>
    <col min="13066" max="13314" width="9.140625" style="1"/>
    <col min="13315" max="13315" width="11.5703125" style="1" customWidth="1"/>
    <col min="13316" max="13316" width="42.140625" style="1" customWidth="1"/>
    <col min="13317" max="13318" width="11" style="1" customWidth="1"/>
    <col min="13319" max="13319" width="10.5703125" style="1" customWidth="1"/>
    <col min="13320" max="13321" width="10.42578125" style="1" customWidth="1"/>
    <col min="13322" max="13570" width="9.140625" style="1"/>
    <col min="13571" max="13571" width="11.5703125" style="1" customWidth="1"/>
    <col min="13572" max="13572" width="42.140625" style="1" customWidth="1"/>
    <col min="13573" max="13574" width="11" style="1" customWidth="1"/>
    <col min="13575" max="13575" width="10.5703125" style="1" customWidth="1"/>
    <col min="13576" max="13577" width="10.42578125" style="1" customWidth="1"/>
    <col min="13578" max="13826" width="9.140625" style="1"/>
    <col min="13827" max="13827" width="11.5703125" style="1" customWidth="1"/>
    <col min="13828" max="13828" width="42.140625" style="1" customWidth="1"/>
    <col min="13829" max="13830" width="11" style="1" customWidth="1"/>
    <col min="13831" max="13831" width="10.5703125" style="1" customWidth="1"/>
    <col min="13832" max="13833" width="10.42578125" style="1" customWidth="1"/>
    <col min="13834" max="14082" width="9.140625" style="1"/>
    <col min="14083" max="14083" width="11.5703125" style="1" customWidth="1"/>
    <col min="14084" max="14084" width="42.140625" style="1" customWidth="1"/>
    <col min="14085" max="14086" width="11" style="1" customWidth="1"/>
    <col min="14087" max="14087" width="10.5703125" style="1" customWidth="1"/>
    <col min="14088" max="14089" width="10.42578125" style="1" customWidth="1"/>
    <col min="14090" max="14338" width="9.140625" style="1"/>
    <col min="14339" max="14339" width="11.5703125" style="1" customWidth="1"/>
    <col min="14340" max="14340" width="42.140625" style="1" customWidth="1"/>
    <col min="14341" max="14342" width="11" style="1" customWidth="1"/>
    <col min="14343" max="14343" width="10.5703125" style="1" customWidth="1"/>
    <col min="14344" max="14345" width="10.42578125" style="1" customWidth="1"/>
    <col min="14346" max="14594" width="9.140625" style="1"/>
    <col min="14595" max="14595" width="11.5703125" style="1" customWidth="1"/>
    <col min="14596" max="14596" width="42.140625" style="1" customWidth="1"/>
    <col min="14597" max="14598" width="11" style="1" customWidth="1"/>
    <col min="14599" max="14599" width="10.5703125" style="1" customWidth="1"/>
    <col min="14600" max="14601" width="10.42578125" style="1" customWidth="1"/>
    <col min="14602" max="14850" width="9.140625" style="1"/>
    <col min="14851" max="14851" width="11.5703125" style="1" customWidth="1"/>
    <col min="14852" max="14852" width="42.140625" style="1" customWidth="1"/>
    <col min="14853" max="14854" width="11" style="1" customWidth="1"/>
    <col min="14855" max="14855" width="10.5703125" style="1" customWidth="1"/>
    <col min="14856" max="14857" width="10.42578125" style="1" customWidth="1"/>
    <col min="14858" max="15106" width="9.140625" style="1"/>
    <col min="15107" max="15107" width="11.5703125" style="1" customWidth="1"/>
    <col min="15108" max="15108" width="42.140625" style="1" customWidth="1"/>
    <col min="15109" max="15110" width="11" style="1" customWidth="1"/>
    <col min="15111" max="15111" width="10.5703125" style="1" customWidth="1"/>
    <col min="15112" max="15113" width="10.42578125" style="1" customWidth="1"/>
    <col min="15114" max="15362" width="9.140625" style="1"/>
    <col min="15363" max="15363" width="11.5703125" style="1" customWidth="1"/>
    <col min="15364" max="15364" width="42.140625" style="1" customWidth="1"/>
    <col min="15365" max="15366" width="11" style="1" customWidth="1"/>
    <col min="15367" max="15367" width="10.5703125" style="1" customWidth="1"/>
    <col min="15368" max="15369" width="10.42578125" style="1" customWidth="1"/>
    <col min="15370" max="15618" width="9.140625" style="1"/>
    <col min="15619" max="15619" width="11.5703125" style="1" customWidth="1"/>
    <col min="15620" max="15620" width="42.140625" style="1" customWidth="1"/>
    <col min="15621" max="15622" width="11" style="1" customWidth="1"/>
    <col min="15623" max="15623" width="10.5703125" style="1" customWidth="1"/>
    <col min="15624" max="15625" width="10.42578125" style="1" customWidth="1"/>
    <col min="15626" max="15874" width="9.140625" style="1"/>
    <col min="15875" max="15875" width="11.5703125" style="1" customWidth="1"/>
    <col min="15876" max="15876" width="42.140625" style="1" customWidth="1"/>
    <col min="15877" max="15878" width="11" style="1" customWidth="1"/>
    <col min="15879" max="15879" width="10.5703125" style="1" customWidth="1"/>
    <col min="15880" max="15881" width="10.42578125" style="1" customWidth="1"/>
    <col min="15882" max="16130" width="9.140625" style="1"/>
    <col min="16131" max="16131" width="11.5703125" style="1" customWidth="1"/>
    <col min="16132" max="16132" width="42.140625" style="1" customWidth="1"/>
    <col min="16133" max="16134" width="11" style="1" customWidth="1"/>
    <col min="16135" max="16135" width="10.5703125" style="1" customWidth="1"/>
    <col min="16136" max="16137" width="10.42578125" style="1" customWidth="1"/>
    <col min="16138" max="16384" width="9.140625" style="1"/>
  </cols>
  <sheetData>
    <row r="2" spans="1:10" ht="18.75" x14ac:dyDescent="0.3">
      <c r="A2" s="103" t="s">
        <v>0</v>
      </c>
      <c r="B2" s="103"/>
      <c r="C2" s="103"/>
      <c r="D2" s="103"/>
      <c r="E2" s="103"/>
      <c r="F2" s="103"/>
      <c r="G2" s="103"/>
      <c r="H2" s="103"/>
      <c r="I2" s="103"/>
    </row>
    <row r="3" spans="1:10" ht="18.75" x14ac:dyDescent="0.3">
      <c r="A3" s="103" t="s">
        <v>1</v>
      </c>
      <c r="B3" s="103"/>
      <c r="C3" s="103"/>
      <c r="D3" s="103"/>
      <c r="E3" s="103"/>
      <c r="F3" s="103"/>
      <c r="G3" s="103"/>
      <c r="H3" s="103"/>
      <c r="I3" s="104"/>
    </row>
    <row r="4" spans="1:10" ht="18.75" x14ac:dyDescent="0.3">
      <c r="A4" s="105" t="s">
        <v>155</v>
      </c>
      <c r="B4" s="103"/>
      <c r="C4" s="103"/>
      <c r="D4" s="103"/>
      <c r="E4" s="103"/>
      <c r="F4" s="103"/>
      <c r="G4" s="103"/>
      <c r="H4" s="103"/>
      <c r="I4" s="104"/>
      <c r="J4" s="2"/>
    </row>
    <row r="5" spans="1:10" ht="15.75" x14ac:dyDescent="0.25">
      <c r="A5" s="102"/>
      <c r="B5" s="100"/>
      <c r="C5" s="100"/>
      <c r="D5" s="100"/>
      <c r="E5" s="100"/>
      <c r="F5" s="100"/>
      <c r="G5" s="100"/>
      <c r="H5" s="100"/>
      <c r="I5" s="101"/>
      <c r="J5" s="2"/>
    </row>
    <row r="6" spans="1:10" x14ac:dyDescent="0.2">
      <c r="B6" s="47"/>
      <c r="C6" s="30"/>
      <c r="D6" s="30"/>
      <c r="E6" s="30"/>
      <c r="F6" s="31"/>
      <c r="G6" s="31"/>
      <c r="H6" s="4"/>
      <c r="I6" s="5" t="s">
        <v>2</v>
      </c>
      <c r="J6" s="2"/>
    </row>
    <row r="7" spans="1:10" ht="30" customHeight="1" x14ac:dyDescent="0.2">
      <c r="A7" s="106" t="s">
        <v>3</v>
      </c>
      <c r="B7" s="108" t="s">
        <v>4</v>
      </c>
      <c r="C7" s="110" t="s">
        <v>141</v>
      </c>
      <c r="D7" s="111"/>
      <c r="E7" s="112" t="s">
        <v>152</v>
      </c>
      <c r="F7" s="114" t="s">
        <v>144</v>
      </c>
      <c r="G7" s="116" t="s">
        <v>150</v>
      </c>
      <c r="H7" s="116"/>
      <c r="I7" s="96"/>
    </row>
    <row r="8" spans="1:10" ht="50.25" customHeight="1" x14ac:dyDescent="0.2">
      <c r="A8" s="107"/>
      <c r="B8" s="109"/>
      <c r="C8" s="32" t="s">
        <v>142</v>
      </c>
      <c r="D8" s="32" t="s">
        <v>143</v>
      </c>
      <c r="E8" s="113"/>
      <c r="F8" s="115"/>
      <c r="G8" s="94" t="s">
        <v>154</v>
      </c>
      <c r="H8" s="94" t="s">
        <v>151</v>
      </c>
      <c r="I8" s="95" t="s">
        <v>153</v>
      </c>
    </row>
    <row r="9" spans="1:10" x14ac:dyDescent="0.2">
      <c r="A9" s="6">
        <v>1010000000</v>
      </c>
      <c r="B9" s="10" t="s">
        <v>5</v>
      </c>
      <c r="C9" s="61">
        <f>C10+C11+C12+C13</f>
        <v>120110</v>
      </c>
      <c r="D9" s="61">
        <f>D10+D11+D12+D13</f>
        <v>122820</v>
      </c>
      <c r="E9" s="61">
        <f>E10+E11+E12+E13</f>
        <v>98177</v>
      </c>
      <c r="F9" s="61">
        <f>F10+F11+F12+F13</f>
        <v>124343.2</v>
      </c>
      <c r="G9" s="97">
        <f>F9/C9</f>
        <v>1.0352443593372742</v>
      </c>
      <c r="H9" s="7">
        <f>F9/D9</f>
        <v>1.0124018889431687</v>
      </c>
      <c r="I9" s="7">
        <f>F9/E9</f>
        <v>1.2665206718477851</v>
      </c>
    </row>
    <row r="10" spans="1:10" ht="24" x14ac:dyDescent="0.2">
      <c r="A10" s="8">
        <v>1010201001</v>
      </c>
      <c r="B10" s="86" t="s">
        <v>6</v>
      </c>
      <c r="C10" s="62">
        <v>117419</v>
      </c>
      <c r="D10" s="63">
        <v>120819</v>
      </c>
      <c r="E10" s="63">
        <v>95520</v>
      </c>
      <c r="F10" s="64">
        <v>122313.4</v>
      </c>
      <c r="G10" s="98">
        <f t="shared" ref="G10:G73" si="0">F10/C10</f>
        <v>1.0416832028887999</v>
      </c>
      <c r="H10" s="9">
        <f t="shared" ref="H10:H73" si="1">F10/D10</f>
        <v>1.0123689154851472</v>
      </c>
      <c r="I10" s="9">
        <f t="shared" ref="I10:I73" si="2">F10/E10</f>
        <v>1.2805004187604689</v>
      </c>
    </row>
    <row r="11" spans="1:10" ht="41.25" customHeight="1" x14ac:dyDescent="0.2">
      <c r="A11" s="8">
        <v>1010202001</v>
      </c>
      <c r="B11" s="86" t="s">
        <v>7</v>
      </c>
      <c r="C11" s="65">
        <v>1826</v>
      </c>
      <c r="D11" s="63">
        <v>1160</v>
      </c>
      <c r="E11" s="63">
        <v>1826</v>
      </c>
      <c r="F11" s="64">
        <v>1243.8</v>
      </c>
      <c r="G11" s="98">
        <f t="shared" si="0"/>
        <v>0.68116100766703169</v>
      </c>
      <c r="H11" s="9">
        <f t="shared" si="1"/>
        <v>1.0722413793103447</v>
      </c>
      <c r="I11" s="9">
        <f t="shared" si="2"/>
        <v>0.68116100766703169</v>
      </c>
    </row>
    <row r="12" spans="1:10" ht="24" x14ac:dyDescent="0.2">
      <c r="A12" s="8">
        <v>1010203001</v>
      </c>
      <c r="B12" s="86" t="s">
        <v>8</v>
      </c>
      <c r="C12" s="65">
        <v>757</v>
      </c>
      <c r="D12" s="63">
        <v>782</v>
      </c>
      <c r="E12" s="63">
        <v>741</v>
      </c>
      <c r="F12" s="64">
        <v>746.3</v>
      </c>
      <c r="G12" s="98">
        <f t="shared" si="0"/>
        <v>0.9858652575957727</v>
      </c>
      <c r="H12" s="9">
        <f t="shared" si="1"/>
        <v>0.95434782608695645</v>
      </c>
      <c r="I12" s="9">
        <f t="shared" si="2"/>
        <v>1.0071524966261807</v>
      </c>
    </row>
    <row r="13" spans="1:10" ht="36.75" customHeight="1" x14ac:dyDescent="0.2">
      <c r="A13" s="8">
        <v>1010204001</v>
      </c>
      <c r="B13" s="86" t="s">
        <v>94</v>
      </c>
      <c r="C13" s="65">
        <v>108</v>
      </c>
      <c r="D13" s="63">
        <v>59</v>
      </c>
      <c r="E13" s="63">
        <v>90</v>
      </c>
      <c r="F13" s="64">
        <v>39.700000000000003</v>
      </c>
      <c r="G13" s="98">
        <f t="shared" si="0"/>
        <v>0.36759259259259264</v>
      </c>
      <c r="H13" s="9">
        <f t="shared" si="1"/>
        <v>0.67288135593220344</v>
      </c>
      <c r="I13" s="9">
        <f t="shared" si="2"/>
        <v>0.44111111111111112</v>
      </c>
    </row>
    <row r="14" spans="1:10" ht="32.25" customHeight="1" x14ac:dyDescent="0.2">
      <c r="A14" s="6">
        <v>1030000000</v>
      </c>
      <c r="B14" s="10" t="s">
        <v>9</v>
      </c>
      <c r="C14" s="66">
        <f>C15+C16+C17+C18</f>
        <v>10502</v>
      </c>
      <c r="D14" s="66">
        <f>D15+D16+D17+D18</f>
        <v>12806</v>
      </c>
      <c r="E14" s="66">
        <f>E15+E16+E17+E18</f>
        <v>10046</v>
      </c>
      <c r="F14" s="66">
        <f>F15+F16+F17+F18</f>
        <v>13364.3</v>
      </c>
      <c r="G14" s="97">
        <f t="shared" si="0"/>
        <v>1.2725480860788421</v>
      </c>
      <c r="H14" s="7">
        <f t="shared" si="1"/>
        <v>1.0435967515227236</v>
      </c>
      <c r="I14" s="7">
        <f t="shared" si="2"/>
        <v>1.3303105713716901</v>
      </c>
    </row>
    <row r="15" spans="1:10" ht="39" customHeight="1" x14ac:dyDescent="0.2">
      <c r="A15" s="8">
        <v>1030223001</v>
      </c>
      <c r="B15" s="86" t="s">
        <v>95</v>
      </c>
      <c r="C15" s="65">
        <v>3499</v>
      </c>
      <c r="D15" s="63">
        <v>4037.3</v>
      </c>
      <c r="E15" s="63">
        <v>3329</v>
      </c>
      <c r="F15" s="64">
        <v>4568.7</v>
      </c>
      <c r="G15" s="98">
        <f t="shared" si="0"/>
        <v>1.3057159188339524</v>
      </c>
      <c r="H15" s="9">
        <f t="shared" si="1"/>
        <v>1.1316226190771059</v>
      </c>
      <c r="I15" s="9">
        <f t="shared" si="2"/>
        <v>1.3723941123460499</v>
      </c>
    </row>
    <row r="16" spans="1:10" ht="51" customHeight="1" x14ac:dyDescent="0.2">
      <c r="A16" s="8">
        <v>1030224001</v>
      </c>
      <c r="B16" s="86" t="s">
        <v>96</v>
      </c>
      <c r="C16" s="65">
        <v>68</v>
      </c>
      <c r="D16" s="63">
        <v>65.3</v>
      </c>
      <c r="E16" s="63">
        <v>57</v>
      </c>
      <c r="F16" s="64">
        <v>69.7</v>
      </c>
      <c r="G16" s="98">
        <f t="shared" si="0"/>
        <v>1.0250000000000001</v>
      </c>
      <c r="H16" s="9">
        <f t="shared" si="1"/>
        <v>1.0673813169984687</v>
      </c>
      <c r="I16" s="9">
        <f t="shared" si="2"/>
        <v>1.2228070175438597</v>
      </c>
    </row>
    <row r="17" spans="1:9" ht="39.75" customHeight="1" x14ac:dyDescent="0.2">
      <c r="A17" s="8">
        <v>1030225001</v>
      </c>
      <c r="B17" s="86" t="s">
        <v>97</v>
      </c>
      <c r="C17" s="65">
        <v>6935</v>
      </c>
      <c r="D17" s="63">
        <v>8703.4</v>
      </c>
      <c r="E17" s="63">
        <v>6660</v>
      </c>
      <c r="F17" s="64">
        <v>9402.5</v>
      </c>
      <c r="G17" s="98">
        <f t="shared" si="0"/>
        <v>1.355803893294881</v>
      </c>
      <c r="H17" s="9">
        <f t="shared" si="1"/>
        <v>1.0803249304869362</v>
      </c>
      <c r="I17" s="9">
        <f t="shared" si="2"/>
        <v>1.4117867867867868</v>
      </c>
    </row>
    <row r="18" spans="1:9" ht="39" customHeight="1" x14ac:dyDescent="0.2">
      <c r="A18" s="8">
        <v>1030226001</v>
      </c>
      <c r="B18" s="86" t="s">
        <v>98</v>
      </c>
      <c r="C18" s="65"/>
      <c r="D18" s="63"/>
      <c r="E18" s="63"/>
      <c r="F18" s="64">
        <v>-676.6</v>
      </c>
      <c r="G18" s="98"/>
      <c r="H18" s="9"/>
      <c r="I18" s="7"/>
    </row>
    <row r="19" spans="1:9" x14ac:dyDescent="0.2">
      <c r="A19" s="6">
        <v>1050000000</v>
      </c>
      <c r="B19" s="10" t="s">
        <v>10</v>
      </c>
      <c r="C19" s="61">
        <f>C20+C22+C23</f>
        <v>3844</v>
      </c>
      <c r="D19" s="76">
        <f>D20+D22+D23+D21</f>
        <v>4070</v>
      </c>
      <c r="E19" s="76">
        <f>E20+E22+E23+E21</f>
        <v>4100</v>
      </c>
      <c r="F19" s="76">
        <f>F20+F22+F23+F21</f>
        <v>4096.1000000000004</v>
      </c>
      <c r="G19" s="97">
        <f t="shared" si="0"/>
        <v>1.065582726326743</v>
      </c>
      <c r="H19" s="7">
        <f t="shared" si="1"/>
        <v>1.0064127764127766</v>
      </c>
      <c r="I19" s="7">
        <f t="shared" si="2"/>
        <v>0.99904878048780499</v>
      </c>
    </row>
    <row r="20" spans="1:9" x14ac:dyDescent="0.2">
      <c r="A20" s="8">
        <v>1050201002</v>
      </c>
      <c r="B20" s="87" t="s">
        <v>11</v>
      </c>
      <c r="C20" s="67">
        <v>3710</v>
      </c>
      <c r="D20" s="68">
        <v>3627</v>
      </c>
      <c r="E20" s="68">
        <v>3586</v>
      </c>
      <c r="F20" s="69">
        <v>3643.8</v>
      </c>
      <c r="G20" s="98">
        <f t="shared" si="0"/>
        <v>0.98215633423180593</v>
      </c>
      <c r="H20" s="9">
        <f t="shared" si="1"/>
        <v>1.0046319272125723</v>
      </c>
      <c r="I20" s="9">
        <f t="shared" si="2"/>
        <v>1.0161182375906304</v>
      </c>
    </row>
    <row r="21" spans="1:9" ht="36" x14ac:dyDescent="0.2">
      <c r="A21" s="8">
        <v>1050202002</v>
      </c>
      <c r="B21" s="86" t="s">
        <v>12</v>
      </c>
      <c r="C21" s="67"/>
      <c r="D21" s="68"/>
      <c r="E21" s="63"/>
      <c r="F21" s="64">
        <v>0.7</v>
      </c>
      <c r="G21" s="98"/>
      <c r="H21" s="9"/>
      <c r="I21" s="9"/>
    </row>
    <row r="22" spans="1:9" x14ac:dyDescent="0.2">
      <c r="A22" s="8">
        <v>1050300001</v>
      </c>
      <c r="B22" s="87" t="s">
        <v>99</v>
      </c>
      <c r="C22" s="67">
        <v>100</v>
      </c>
      <c r="D22" s="68">
        <v>417</v>
      </c>
      <c r="E22" s="68">
        <v>480</v>
      </c>
      <c r="F22" s="69">
        <v>417.5</v>
      </c>
      <c r="G22" s="98">
        <f t="shared" si="0"/>
        <v>4.1749999999999998</v>
      </c>
      <c r="H22" s="9">
        <f t="shared" si="1"/>
        <v>1.0011990407673861</v>
      </c>
      <c r="I22" s="9">
        <f t="shared" si="2"/>
        <v>0.86979166666666663</v>
      </c>
    </row>
    <row r="23" spans="1:9" ht="24" x14ac:dyDescent="0.2">
      <c r="A23" s="8">
        <v>1050402002</v>
      </c>
      <c r="B23" s="86" t="s">
        <v>13</v>
      </c>
      <c r="C23" s="65">
        <v>34</v>
      </c>
      <c r="D23" s="63">
        <v>26</v>
      </c>
      <c r="E23" s="63">
        <v>34</v>
      </c>
      <c r="F23" s="64">
        <v>34.1</v>
      </c>
      <c r="G23" s="98">
        <f t="shared" si="0"/>
        <v>1.0029411764705882</v>
      </c>
      <c r="H23" s="9">
        <f t="shared" si="1"/>
        <v>1.3115384615384615</v>
      </c>
      <c r="I23" s="9">
        <f t="shared" si="2"/>
        <v>1.0029411764705882</v>
      </c>
    </row>
    <row r="24" spans="1:9" hidden="1" x14ac:dyDescent="0.2">
      <c r="A24" s="8">
        <v>1080301001</v>
      </c>
      <c r="B24" s="48" t="s">
        <v>15</v>
      </c>
      <c r="C24" s="67"/>
      <c r="D24" s="68"/>
      <c r="E24" s="68"/>
      <c r="F24" s="69"/>
      <c r="G24" s="97" t="e">
        <f t="shared" si="0"/>
        <v>#DIV/0!</v>
      </c>
      <c r="H24" s="7" t="e">
        <f t="shared" si="1"/>
        <v>#DIV/0!</v>
      </c>
      <c r="I24" s="7" t="e">
        <f t="shared" si="2"/>
        <v>#DIV/0!</v>
      </c>
    </row>
    <row r="25" spans="1:9" hidden="1" x14ac:dyDescent="0.2">
      <c r="A25" s="8">
        <v>1080714201</v>
      </c>
      <c r="B25" s="48" t="s">
        <v>16</v>
      </c>
      <c r="C25" s="67"/>
      <c r="D25" s="68"/>
      <c r="E25" s="68"/>
      <c r="F25" s="69"/>
      <c r="G25" s="97" t="e">
        <f t="shared" si="0"/>
        <v>#DIV/0!</v>
      </c>
      <c r="H25" s="7" t="e">
        <f t="shared" si="1"/>
        <v>#DIV/0!</v>
      </c>
      <c r="I25" s="7" t="e">
        <f t="shared" si="2"/>
        <v>#DIV/0!</v>
      </c>
    </row>
    <row r="26" spans="1:9" ht="24" hidden="1" x14ac:dyDescent="0.2">
      <c r="A26" s="6">
        <v>1090000000</v>
      </c>
      <c r="B26" s="11" t="s">
        <v>17</v>
      </c>
      <c r="C26" s="70">
        <f>C27+C28+C29</f>
        <v>0</v>
      </c>
      <c r="D26" s="71">
        <f>D27+D28</f>
        <v>0</v>
      </c>
      <c r="E26" s="71"/>
      <c r="F26" s="72">
        <f>F27+F28+F29</f>
        <v>0</v>
      </c>
      <c r="G26" s="97"/>
      <c r="H26" s="7"/>
      <c r="I26" s="7" t="e">
        <f t="shared" si="2"/>
        <v>#DIV/0!</v>
      </c>
    </row>
    <row r="27" spans="1:9" hidden="1" x14ac:dyDescent="0.2">
      <c r="A27" s="8">
        <v>1090405010</v>
      </c>
      <c r="B27" s="48" t="s">
        <v>18</v>
      </c>
      <c r="C27" s="67"/>
      <c r="D27" s="63"/>
      <c r="E27" s="63"/>
      <c r="F27" s="64"/>
      <c r="G27" s="97" t="e">
        <f t="shared" si="0"/>
        <v>#DIV/0!</v>
      </c>
      <c r="H27" s="7" t="e">
        <f t="shared" si="1"/>
        <v>#DIV/0!</v>
      </c>
      <c r="I27" s="7" t="e">
        <f t="shared" si="2"/>
        <v>#DIV/0!</v>
      </c>
    </row>
    <row r="28" spans="1:9" hidden="1" x14ac:dyDescent="0.2">
      <c r="A28" s="8">
        <v>1090601002</v>
      </c>
      <c r="B28" s="48" t="s">
        <v>19</v>
      </c>
      <c r="C28" s="67"/>
      <c r="D28" s="63"/>
      <c r="E28" s="63"/>
      <c r="F28" s="64"/>
      <c r="G28" s="97" t="e">
        <f t="shared" si="0"/>
        <v>#DIV/0!</v>
      </c>
      <c r="H28" s="7" t="e">
        <f t="shared" si="1"/>
        <v>#DIV/0!</v>
      </c>
      <c r="I28" s="7" t="e">
        <f t="shared" si="2"/>
        <v>#DIV/0!</v>
      </c>
    </row>
    <row r="29" spans="1:9" hidden="1" x14ac:dyDescent="0.2">
      <c r="A29" s="8">
        <v>1090701005</v>
      </c>
      <c r="B29" s="48" t="s">
        <v>20</v>
      </c>
      <c r="C29" s="67"/>
      <c r="D29" s="63"/>
      <c r="E29" s="63"/>
      <c r="F29" s="64"/>
      <c r="G29" s="97" t="e">
        <f t="shared" si="0"/>
        <v>#DIV/0!</v>
      </c>
      <c r="H29" s="7" t="e">
        <f t="shared" si="1"/>
        <v>#DIV/0!</v>
      </c>
      <c r="I29" s="7" t="e">
        <f t="shared" si="2"/>
        <v>#DIV/0!</v>
      </c>
    </row>
    <row r="30" spans="1:9" ht="30" customHeight="1" x14ac:dyDescent="0.2">
      <c r="A30" s="6">
        <v>1070000005</v>
      </c>
      <c r="B30" s="46" t="s">
        <v>100</v>
      </c>
      <c r="C30" s="61">
        <f>C31</f>
        <v>0</v>
      </c>
      <c r="D30" s="61">
        <f>D31</f>
        <v>469.7</v>
      </c>
      <c r="E30" s="61">
        <f>E31</f>
        <v>291</v>
      </c>
      <c r="F30" s="61">
        <f>F31</f>
        <v>471.7</v>
      </c>
      <c r="G30" s="97"/>
      <c r="H30" s="7">
        <f t="shared" si="1"/>
        <v>1.0042580370449223</v>
      </c>
      <c r="I30" s="7">
        <f t="shared" si="2"/>
        <v>1.6209621993127148</v>
      </c>
    </row>
    <row r="31" spans="1:9" ht="24" x14ac:dyDescent="0.2">
      <c r="A31" s="8">
        <v>1070102001</v>
      </c>
      <c r="B31" s="12" t="s">
        <v>101</v>
      </c>
      <c r="C31" s="67"/>
      <c r="D31" s="63">
        <v>469.7</v>
      </c>
      <c r="E31" s="63">
        <v>291</v>
      </c>
      <c r="F31" s="64">
        <v>471.7</v>
      </c>
      <c r="G31" s="98"/>
      <c r="H31" s="9">
        <f t="shared" si="1"/>
        <v>1.0042580370449223</v>
      </c>
      <c r="I31" s="9">
        <f t="shared" si="2"/>
        <v>1.6209621993127148</v>
      </c>
    </row>
    <row r="32" spans="1:9" x14ac:dyDescent="0.2">
      <c r="A32" s="6">
        <v>1080000000</v>
      </c>
      <c r="B32" s="10" t="s">
        <v>14</v>
      </c>
      <c r="C32" s="61">
        <f>C33</f>
        <v>0</v>
      </c>
      <c r="D32" s="61">
        <f>D33</f>
        <v>0</v>
      </c>
      <c r="E32" s="61">
        <f>E33</f>
        <v>0</v>
      </c>
      <c r="F32" s="61">
        <f>F33</f>
        <v>3.5</v>
      </c>
      <c r="G32" s="97"/>
      <c r="H32" s="7"/>
      <c r="I32" s="7"/>
    </row>
    <row r="33" spans="1:9" ht="37.5" customHeight="1" x14ac:dyDescent="0.2">
      <c r="A33" s="8">
        <v>1080301001</v>
      </c>
      <c r="B33" s="12" t="s">
        <v>102</v>
      </c>
      <c r="C33" s="67"/>
      <c r="D33" s="63"/>
      <c r="E33" s="63"/>
      <c r="F33" s="64">
        <v>3.5</v>
      </c>
      <c r="G33" s="97"/>
      <c r="H33" s="7"/>
      <c r="I33" s="7"/>
    </row>
    <row r="34" spans="1:9" ht="41.25" customHeight="1" x14ac:dyDescent="0.2">
      <c r="A34" s="6">
        <v>1110000000</v>
      </c>
      <c r="B34" s="10" t="s">
        <v>103</v>
      </c>
      <c r="C34" s="66">
        <f>C36+C37+C38+C39+C41+C35</f>
        <v>16361</v>
      </c>
      <c r="D34" s="66">
        <f>D36+D37+D38+D39+D41+D35+D40</f>
        <v>14052.3</v>
      </c>
      <c r="E34" s="66">
        <f>E36+E37+E38+E39+E41+E35+E40</f>
        <v>12918</v>
      </c>
      <c r="F34" s="66">
        <f>F36+F37+F38+F39+F41+F35+F40</f>
        <v>13937.9</v>
      </c>
      <c r="G34" s="97">
        <f t="shared" si="0"/>
        <v>0.85189780575759422</v>
      </c>
      <c r="H34" s="7">
        <f t="shared" si="1"/>
        <v>0.99185898393857241</v>
      </c>
      <c r="I34" s="7">
        <f t="shared" si="2"/>
        <v>1.0789518501315993</v>
      </c>
    </row>
    <row r="35" spans="1:9" ht="36" hidden="1" x14ac:dyDescent="0.2">
      <c r="A35" s="8">
        <v>1110305005</v>
      </c>
      <c r="B35" s="12" t="s">
        <v>104</v>
      </c>
      <c r="C35" s="66"/>
      <c r="D35" s="65"/>
      <c r="E35" s="65"/>
      <c r="F35" s="65"/>
      <c r="G35" s="97"/>
      <c r="H35" s="7"/>
      <c r="I35" s="7" t="e">
        <f t="shared" si="2"/>
        <v>#DIV/0!</v>
      </c>
    </row>
    <row r="36" spans="1:9" ht="72" x14ac:dyDescent="0.2">
      <c r="A36" s="8">
        <v>1110501310</v>
      </c>
      <c r="B36" s="12" t="s">
        <v>136</v>
      </c>
      <c r="C36" s="65">
        <v>14484</v>
      </c>
      <c r="D36" s="73">
        <v>10700</v>
      </c>
      <c r="E36" s="73">
        <v>11234</v>
      </c>
      <c r="F36" s="64">
        <v>10797.6</v>
      </c>
      <c r="G36" s="98">
        <f t="shared" si="0"/>
        <v>0.74548467274233643</v>
      </c>
      <c r="H36" s="9">
        <f t="shared" si="1"/>
        <v>1.0091214953271028</v>
      </c>
      <c r="I36" s="9">
        <f t="shared" si="2"/>
        <v>0.96115364073348764</v>
      </c>
    </row>
    <row r="37" spans="1:9" ht="75" customHeight="1" x14ac:dyDescent="0.2">
      <c r="A37" s="8">
        <v>1110502505</v>
      </c>
      <c r="B37" s="12" t="s">
        <v>135</v>
      </c>
      <c r="C37" s="65">
        <v>1050</v>
      </c>
      <c r="D37" s="73">
        <v>2276</v>
      </c>
      <c r="E37" s="73">
        <v>837</v>
      </c>
      <c r="F37" s="64">
        <v>2010.3</v>
      </c>
      <c r="G37" s="98">
        <f t="shared" si="0"/>
        <v>1.9145714285714286</v>
      </c>
      <c r="H37" s="9">
        <f t="shared" si="1"/>
        <v>0.88326010544815459</v>
      </c>
      <c r="I37" s="9">
        <f t="shared" si="2"/>
        <v>2.4017921146953403</v>
      </c>
    </row>
    <row r="38" spans="1:9" ht="53.25" customHeight="1" x14ac:dyDescent="0.2">
      <c r="A38" s="8">
        <v>1110503505</v>
      </c>
      <c r="B38" s="12" t="s">
        <v>105</v>
      </c>
      <c r="C38" s="65"/>
      <c r="D38" s="73"/>
      <c r="E38" s="73"/>
      <c r="F38" s="64">
        <v>-1</v>
      </c>
      <c r="G38" s="97"/>
      <c r="H38" s="7"/>
      <c r="I38" s="7"/>
    </row>
    <row r="39" spans="1:9" ht="38.25" customHeight="1" x14ac:dyDescent="0.2">
      <c r="A39" s="8">
        <v>1110507505</v>
      </c>
      <c r="B39" s="12" t="s">
        <v>106</v>
      </c>
      <c r="C39" s="67">
        <v>700</v>
      </c>
      <c r="D39" s="63">
        <v>810</v>
      </c>
      <c r="E39" s="63">
        <v>626</v>
      </c>
      <c r="F39" s="64">
        <v>848.7</v>
      </c>
      <c r="G39" s="98">
        <f t="shared" si="0"/>
        <v>1.2124285714285714</v>
      </c>
      <c r="H39" s="9">
        <f t="shared" si="1"/>
        <v>1.0477777777777779</v>
      </c>
      <c r="I39" s="9">
        <f t="shared" si="2"/>
        <v>1.3557507987220447</v>
      </c>
    </row>
    <row r="40" spans="1:9" ht="48" customHeight="1" x14ac:dyDescent="0.2">
      <c r="A40" s="8">
        <v>1110701505</v>
      </c>
      <c r="B40" s="12" t="s">
        <v>134</v>
      </c>
      <c r="C40" s="67"/>
      <c r="D40" s="63">
        <v>119.3</v>
      </c>
      <c r="E40" s="63">
        <f>119</f>
        <v>119</v>
      </c>
      <c r="F40" s="64">
        <v>119.3</v>
      </c>
      <c r="G40" s="98"/>
      <c r="H40" s="9">
        <f t="shared" si="1"/>
        <v>1</v>
      </c>
      <c r="I40" s="9">
        <f t="shared" si="2"/>
        <v>1.0025210084033613</v>
      </c>
    </row>
    <row r="41" spans="1:9" ht="36" x14ac:dyDescent="0.2">
      <c r="A41" s="8">
        <v>1110904505</v>
      </c>
      <c r="B41" s="12" t="s">
        <v>133</v>
      </c>
      <c r="C41" s="65">
        <v>127</v>
      </c>
      <c r="D41" s="73">
        <v>147</v>
      </c>
      <c r="E41" s="73">
        <v>102</v>
      </c>
      <c r="F41" s="64">
        <v>163</v>
      </c>
      <c r="G41" s="98">
        <f t="shared" si="0"/>
        <v>1.2834645669291338</v>
      </c>
      <c r="H41" s="9">
        <f t="shared" si="1"/>
        <v>1.1088435374149659</v>
      </c>
      <c r="I41" s="9">
        <f t="shared" si="2"/>
        <v>1.5980392156862746</v>
      </c>
    </row>
    <row r="42" spans="1:9" ht="24" x14ac:dyDescent="0.2">
      <c r="A42" s="6">
        <v>1120000000</v>
      </c>
      <c r="B42" s="11" t="s">
        <v>21</v>
      </c>
      <c r="C42" s="66">
        <f>C43+C44+C45+C46+C47</f>
        <v>919</v>
      </c>
      <c r="D42" s="66">
        <f>D43+D44+D45+D46+D47</f>
        <v>1235</v>
      </c>
      <c r="E42" s="66">
        <f>E43+E44+E45+E46+E47</f>
        <v>1334</v>
      </c>
      <c r="F42" s="66">
        <f>F43+F44+F45+F46+F47</f>
        <v>1238.8000000000002</v>
      </c>
      <c r="G42" s="97">
        <f t="shared" si="0"/>
        <v>1.3479869423286182</v>
      </c>
      <c r="H42" s="7">
        <f t="shared" si="1"/>
        <v>1.0030769230769232</v>
      </c>
      <c r="I42" s="7">
        <f t="shared" si="2"/>
        <v>0.92863568215892067</v>
      </c>
    </row>
    <row r="43" spans="1:9" ht="27" customHeight="1" x14ac:dyDescent="0.2">
      <c r="A43" s="8">
        <v>1120101001</v>
      </c>
      <c r="B43" s="12" t="s">
        <v>107</v>
      </c>
      <c r="C43" s="65">
        <v>285</v>
      </c>
      <c r="D43" s="73">
        <v>355</v>
      </c>
      <c r="E43" s="73">
        <v>1334</v>
      </c>
      <c r="F43" s="64">
        <v>355.5</v>
      </c>
      <c r="G43" s="98">
        <f t="shared" si="0"/>
        <v>1.2473684210526317</v>
      </c>
      <c r="H43" s="9">
        <f t="shared" si="1"/>
        <v>1.0014084507042254</v>
      </c>
      <c r="I43" s="9">
        <f t="shared" si="2"/>
        <v>0.26649175412293852</v>
      </c>
    </row>
    <row r="44" spans="1:9" ht="30" customHeight="1" x14ac:dyDescent="0.2">
      <c r="A44" s="8">
        <v>1120102001</v>
      </c>
      <c r="B44" s="12" t="s">
        <v>22</v>
      </c>
      <c r="C44" s="65">
        <v>37</v>
      </c>
      <c r="D44" s="73">
        <v>2</v>
      </c>
      <c r="E44" s="73"/>
      <c r="F44" s="64">
        <v>2.4</v>
      </c>
      <c r="G44" s="98">
        <f t="shared" si="0"/>
        <v>6.4864864864864868E-2</v>
      </c>
      <c r="H44" s="9">
        <f t="shared" si="1"/>
        <v>1.2</v>
      </c>
      <c r="I44" s="9"/>
    </row>
    <row r="45" spans="1:9" ht="24" x14ac:dyDescent="0.2">
      <c r="A45" s="8">
        <v>1120103001</v>
      </c>
      <c r="B45" s="12" t="s">
        <v>23</v>
      </c>
      <c r="C45" s="65">
        <v>75</v>
      </c>
      <c r="D45" s="73">
        <v>124</v>
      </c>
      <c r="E45" s="73"/>
      <c r="F45" s="64">
        <v>124.3</v>
      </c>
      <c r="G45" s="98">
        <f t="shared" si="0"/>
        <v>1.6573333333333333</v>
      </c>
      <c r="H45" s="9">
        <f t="shared" si="1"/>
        <v>1.0024193548387097</v>
      </c>
      <c r="I45" s="9"/>
    </row>
    <row r="46" spans="1:9" ht="24" x14ac:dyDescent="0.2">
      <c r="A46" s="8">
        <v>1120104001</v>
      </c>
      <c r="B46" s="12" t="s">
        <v>24</v>
      </c>
      <c r="C46" s="65">
        <v>472</v>
      </c>
      <c r="D46" s="73">
        <v>382</v>
      </c>
      <c r="E46" s="73"/>
      <c r="F46" s="64">
        <v>384.5</v>
      </c>
      <c r="G46" s="98">
        <f t="shared" si="0"/>
        <v>0.8146186440677966</v>
      </c>
      <c r="H46" s="9">
        <f t="shared" si="1"/>
        <v>1.006544502617801</v>
      </c>
      <c r="I46" s="9"/>
    </row>
    <row r="47" spans="1:9" ht="34.5" customHeight="1" x14ac:dyDescent="0.2">
      <c r="A47" s="8">
        <v>1120107001</v>
      </c>
      <c r="B47" s="12" t="s">
        <v>108</v>
      </c>
      <c r="C47" s="65">
        <v>50</v>
      </c>
      <c r="D47" s="73">
        <v>372</v>
      </c>
      <c r="E47" s="73"/>
      <c r="F47" s="64">
        <v>372.1</v>
      </c>
      <c r="G47" s="98">
        <f t="shared" si="0"/>
        <v>7.4420000000000002</v>
      </c>
      <c r="H47" s="9">
        <f t="shared" si="1"/>
        <v>1.0002688172043011</v>
      </c>
      <c r="I47" s="7"/>
    </row>
    <row r="48" spans="1:9" ht="30.75" customHeight="1" x14ac:dyDescent="0.2">
      <c r="A48" s="6">
        <v>1130000000</v>
      </c>
      <c r="B48" s="10" t="s">
        <v>25</v>
      </c>
      <c r="C48" s="66">
        <f>C49+C50+C51</f>
        <v>1088</v>
      </c>
      <c r="D48" s="71">
        <f>D49+D51+D50</f>
        <v>1696</v>
      </c>
      <c r="E48" s="71">
        <f>E49+E51+E50</f>
        <v>1212</v>
      </c>
      <c r="F48" s="71">
        <f>F49+F51+F50</f>
        <v>1678.6999999999998</v>
      </c>
      <c r="G48" s="97">
        <f t="shared" si="0"/>
        <v>1.5429227941176469</v>
      </c>
      <c r="H48" s="7">
        <f t="shared" si="1"/>
        <v>0.98979952830188667</v>
      </c>
      <c r="I48" s="7">
        <f t="shared" si="2"/>
        <v>1.3850660066006599</v>
      </c>
    </row>
    <row r="49" spans="1:9" ht="36" x14ac:dyDescent="0.2">
      <c r="A49" s="8">
        <v>1130199505</v>
      </c>
      <c r="B49" s="12" t="s">
        <v>109</v>
      </c>
      <c r="C49" s="62">
        <v>761</v>
      </c>
      <c r="D49" s="73">
        <v>1241</v>
      </c>
      <c r="E49" s="73">
        <v>880</v>
      </c>
      <c r="F49" s="64">
        <v>1159.0999999999999</v>
      </c>
      <c r="G49" s="98">
        <f t="shared" si="0"/>
        <v>1.5231274638633376</v>
      </c>
      <c r="H49" s="9">
        <f t="shared" si="1"/>
        <v>0.93400483481063656</v>
      </c>
      <c r="I49" s="9">
        <f t="shared" si="2"/>
        <v>1.3171590909090909</v>
      </c>
    </row>
    <row r="50" spans="1:9" ht="36" x14ac:dyDescent="0.2">
      <c r="A50" s="8">
        <v>1130206505</v>
      </c>
      <c r="B50" s="12" t="s">
        <v>26</v>
      </c>
      <c r="C50" s="65">
        <v>247</v>
      </c>
      <c r="D50" s="73">
        <v>247</v>
      </c>
      <c r="E50" s="73">
        <v>192</v>
      </c>
      <c r="F50" s="64">
        <v>306.8</v>
      </c>
      <c r="G50" s="98">
        <f t="shared" si="0"/>
        <v>1.2421052631578948</v>
      </c>
      <c r="H50" s="9">
        <f t="shared" si="1"/>
        <v>1.2421052631578948</v>
      </c>
      <c r="I50" s="9">
        <f t="shared" si="2"/>
        <v>1.5979166666666667</v>
      </c>
    </row>
    <row r="51" spans="1:9" ht="24" x14ac:dyDescent="0.2">
      <c r="A51" s="8">
        <v>1130299505</v>
      </c>
      <c r="B51" s="12" t="s">
        <v>27</v>
      </c>
      <c r="C51" s="62">
        <v>80</v>
      </c>
      <c r="D51" s="73">
        <v>208</v>
      </c>
      <c r="E51" s="73">
        <v>140</v>
      </c>
      <c r="F51" s="64">
        <v>212.8</v>
      </c>
      <c r="G51" s="98">
        <f t="shared" si="0"/>
        <v>2.66</v>
      </c>
      <c r="H51" s="9">
        <f t="shared" si="1"/>
        <v>1.0230769230769232</v>
      </c>
      <c r="I51" s="9">
        <f t="shared" si="2"/>
        <v>1.52</v>
      </c>
    </row>
    <row r="52" spans="1:9" ht="33.75" customHeight="1" x14ac:dyDescent="0.2">
      <c r="A52" s="6">
        <v>1140000000</v>
      </c>
      <c r="B52" s="10" t="s">
        <v>28</v>
      </c>
      <c r="C52" s="66">
        <f>C53+C54+C57+C56</f>
        <v>3000</v>
      </c>
      <c r="D52" s="66">
        <f>D53+D54+D57+D56</f>
        <v>3387</v>
      </c>
      <c r="E52" s="66">
        <f>E53+E54+E57+E56</f>
        <v>2922</v>
      </c>
      <c r="F52" s="66">
        <f>F53+F54+F57+F56+F55</f>
        <v>3516.4</v>
      </c>
      <c r="G52" s="97">
        <f t="shared" si="0"/>
        <v>1.1721333333333335</v>
      </c>
      <c r="H52" s="7">
        <f t="shared" si="1"/>
        <v>1.0382049010924121</v>
      </c>
      <c r="I52" s="7">
        <f t="shared" si="2"/>
        <v>1.2034223134839153</v>
      </c>
    </row>
    <row r="53" spans="1:9" ht="24" x14ac:dyDescent="0.2">
      <c r="A53" s="8">
        <v>1140105005</v>
      </c>
      <c r="B53" s="12" t="s">
        <v>110</v>
      </c>
      <c r="C53" s="65">
        <v>10</v>
      </c>
      <c r="D53" s="73">
        <v>55</v>
      </c>
      <c r="E53" s="73">
        <v>32</v>
      </c>
      <c r="F53" s="64">
        <v>55.9</v>
      </c>
      <c r="G53" s="98">
        <f t="shared" si="0"/>
        <v>5.59</v>
      </c>
      <c r="H53" s="9">
        <f t="shared" si="1"/>
        <v>1.0163636363636364</v>
      </c>
      <c r="I53" s="9">
        <f t="shared" si="2"/>
        <v>1.746875</v>
      </c>
    </row>
    <row r="54" spans="1:9" ht="39.75" customHeight="1" x14ac:dyDescent="0.2">
      <c r="A54" s="8">
        <v>1140205305</v>
      </c>
      <c r="B54" s="12" t="s">
        <v>111</v>
      </c>
      <c r="C54" s="67">
        <v>1000</v>
      </c>
      <c r="D54" s="63">
        <v>934</v>
      </c>
      <c r="E54" s="63">
        <v>650</v>
      </c>
      <c r="F54" s="64">
        <v>981.6</v>
      </c>
      <c r="G54" s="98">
        <f t="shared" si="0"/>
        <v>0.98160000000000003</v>
      </c>
      <c r="H54" s="9">
        <f t="shared" si="1"/>
        <v>1.0509635974304068</v>
      </c>
      <c r="I54" s="9">
        <f t="shared" si="2"/>
        <v>1.5101538461538462</v>
      </c>
    </row>
    <row r="55" spans="1:9" ht="75" customHeight="1" x14ac:dyDescent="0.2">
      <c r="A55" s="8">
        <v>1140205205</v>
      </c>
      <c r="B55" s="12" t="s">
        <v>156</v>
      </c>
      <c r="C55" s="67"/>
      <c r="D55" s="63"/>
      <c r="E55" s="63"/>
      <c r="F55" s="64">
        <v>0.1</v>
      </c>
      <c r="G55" s="98"/>
      <c r="H55" s="9"/>
      <c r="I55" s="9"/>
    </row>
    <row r="56" spans="1:9" ht="48" x14ac:dyDescent="0.2">
      <c r="A56" s="8">
        <v>1140601310</v>
      </c>
      <c r="B56" s="12" t="s">
        <v>29</v>
      </c>
      <c r="C56" s="67">
        <v>1990</v>
      </c>
      <c r="D56" s="63">
        <v>2377</v>
      </c>
      <c r="E56" s="63">
        <v>2240</v>
      </c>
      <c r="F56" s="64">
        <v>2450</v>
      </c>
      <c r="G56" s="98">
        <f t="shared" si="0"/>
        <v>1.2311557788944723</v>
      </c>
      <c r="H56" s="9">
        <f t="shared" si="1"/>
        <v>1.0307109802271772</v>
      </c>
      <c r="I56" s="9">
        <f t="shared" si="2"/>
        <v>1.09375</v>
      </c>
    </row>
    <row r="57" spans="1:9" ht="52.5" customHeight="1" x14ac:dyDescent="0.2">
      <c r="A57" s="8">
        <v>1140602505</v>
      </c>
      <c r="B57" s="12" t="s">
        <v>129</v>
      </c>
      <c r="C57" s="67"/>
      <c r="D57" s="63">
        <v>21</v>
      </c>
      <c r="E57" s="63"/>
      <c r="F57" s="64">
        <v>28.8</v>
      </c>
      <c r="G57" s="97"/>
      <c r="H57" s="7"/>
      <c r="I57" s="7"/>
    </row>
    <row r="58" spans="1:9" ht="20.25" customHeight="1" x14ac:dyDescent="0.2">
      <c r="A58" s="6">
        <v>1160000000</v>
      </c>
      <c r="B58" s="10" t="s">
        <v>30</v>
      </c>
      <c r="C58" s="66">
        <f>C60+C62+C64+C65+C66+C69+C71+C72+C73+C70</f>
        <v>626</v>
      </c>
      <c r="D58" s="66">
        <f>D60+D62+D64+D65+D66+D69+D71+D72+D73+D70+D67</f>
        <v>521</v>
      </c>
      <c r="E58" s="66">
        <f t="shared" ref="E58" si="3">E60+E62+E64+E65+E66+E69+E71+E72+E73+E70+E67</f>
        <v>324</v>
      </c>
      <c r="F58" s="66">
        <f>F60+F62+F64+F65+F66+F69+F71+F72+F73+F70+F67+F68</f>
        <v>471</v>
      </c>
      <c r="G58" s="97">
        <f t="shared" si="0"/>
        <v>0.75239616613418525</v>
      </c>
      <c r="H58" s="7">
        <f t="shared" si="1"/>
        <v>0.90403071017274472</v>
      </c>
      <c r="I58" s="7">
        <f t="shared" si="2"/>
        <v>1.4537037037037037</v>
      </c>
    </row>
    <row r="59" spans="1:9" ht="30" customHeight="1" x14ac:dyDescent="0.2">
      <c r="A59" s="8">
        <v>1160303001</v>
      </c>
      <c r="B59" s="12" t="s">
        <v>31</v>
      </c>
      <c r="C59" s="65">
        <v>0.3</v>
      </c>
      <c r="D59" s="65"/>
      <c r="E59" s="65"/>
      <c r="F59" s="65"/>
      <c r="G59" s="97">
        <f t="shared" si="0"/>
        <v>0</v>
      </c>
      <c r="H59" s="7"/>
      <c r="I59" s="7" t="e">
        <f t="shared" si="2"/>
        <v>#DIV/0!</v>
      </c>
    </row>
    <row r="60" spans="1:9" ht="15" hidden="1" x14ac:dyDescent="0.2">
      <c r="A60" s="8">
        <v>1160600001</v>
      </c>
      <c r="B60" s="12" t="s">
        <v>32</v>
      </c>
      <c r="C60" s="65"/>
      <c r="D60" s="73"/>
      <c r="E60" s="73"/>
      <c r="F60" s="73"/>
      <c r="G60" s="97" t="e">
        <f t="shared" si="0"/>
        <v>#DIV/0!</v>
      </c>
      <c r="H60" s="7" t="e">
        <f t="shared" si="1"/>
        <v>#DIV/0!</v>
      </c>
      <c r="I60" s="7" t="e">
        <f t="shared" si="2"/>
        <v>#DIV/0!</v>
      </c>
    </row>
    <row r="61" spans="1:9" ht="15" hidden="1" x14ac:dyDescent="0.2">
      <c r="A61" s="8">
        <v>1160801001</v>
      </c>
      <c r="B61" s="12" t="s">
        <v>33</v>
      </c>
      <c r="C61" s="65"/>
      <c r="D61" s="73"/>
      <c r="E61" s="73"/>
      <c r="F61" s="73"/>
      <c r="G61" s="97" t="e">
        <f t="shared" si="0"/>
        <v>#DIV/0!</v>
      </c>
      <c r="H61" s="7" t="e">
        <f t="shared" si="1"/>
        <v>#DIV/0!</v>
      </c>
      <c r="I61" s="7" t="e">
        <f t="shared" si="2"/>
        <v>#DIV/0!</v>
      </c>
    </row>
    <row r="62" spans="1:9" ht="15" hidden="1" x14ac:dyDescent="0.2">
      <c r="A62" s="8">
        <v>1160801001</v>
      </c>
      <c r="B62" s="12" t="s">
        <v>33</v>
      </c>
      <c r="C62" s="65"/>
      <c r="D62" s="73"/>
      <c r="E62" s="73"/>
      <c r="F62" s="73"/>
      <c r="G62" s="97" t="e">
        <f t="shared" si="0"/>
        <v>#DIV/0!</v>
      </c>
      <c r="H62" s="7" t="e">
        <f t="shared" si="1"/>
        <v>#DIV/0!</v>
      </c>
      <c r="I62" s="7" t="e">
        <f t="shared" si="2"/>
        <v>#DIV/0!</v>
      </c>
    </row>
    <row r="63" spans="1:9" ht="15" hidden="1" x14ac:dyDescent="0.2">
      <c r="A63" s="8">
        <v>1160301001</v>
      </c>
      <c r="B63" s="86" t="s">
        <v>132</v>
      </c>
      <c r="C63" s="65"/>
      <c r="D63" s="73"/>
      <c r="E63" s="73"/>
      <c r="F63" s="73"/>
      <c r="G63" s="97"/>
      <c r="H63" s="7"/>
      <c r="I63" s="7"/>
    </row>
    <row r="64" spans="1:9" ht="36" x14ac:dyDescent="0.2">
      <c r="A64" s="8">
        <v>1161805005</v>
      </c>
      <c r="B64" s="86" t="s">
        <v>34</v>
      </c>
      <c r="C64" s="65">
        <v>132</v>
      </c>
      <c r="D64" s="73">
        <v>0.2</v>
      </c>
      <c r="E64" s="73">
        <f>90</f>
        <v>90</v>
      </c>
      <c r="F64" s="73">
        <v>0.2</v>
      </c>
      <c r="G64" s="98">
        <f t="shared" si="0"/>
        <v>1.5151515151515152E-3</v>
      </c>
      <c r="H64" s="9">
        <f t="shared" si="1"/>
        <v>1</v>
      </c>
      <c r="I64" s="9">
        <f t="shared" si="2"/>
        <v>2.2222222222222222E-3</v>
      </c>
    </row>
    <row r="65" spans="1:9" ht="37.5" customHeight="1" x14ac:dyDescent="0.2">
      <c r="A65" s="8">
        <v>1162105005</v>
      </c>
      <c r="B65" s="86" t="s">
        <v>131</v>
      </c>
      <c r="C65" s="74">
        <v>32</v>
      </c>
      <c r="D65" s="73">
        <v>44</v>
      </c>
      <c r="E65" s="73"/>
      <c r="F65" s="64">
        <v>44.2</v>
      </c>
      <c r="G65" s="98">
        <f t="shared" si="0"/>
        <v>1.3812500000000001</v>
      </c>
      <c r="H65" s="9">
        <f t="shared" si="1"/>
        <v>1.0045454545454546</v>
      </c>
      <c r="I65" s="9"/>
    </row>
    <row r="66" spans="1:9" ht="24" x14ac:dyDescent="0.2">
      <c r="A66" s="8">
        <v>1162506001</v>
      </c>
      <c r="B66" s="86" t="s">
        <v>35</v>
      </c>
      <c r="C66" s="74">
        <v>20</v>
      </c>
      <c r="D66" s="75">
        <v>0.8</v>
      </c>
      <c r="E66" s="73"/>
      <c r="F66" s="64">
        <v>0.8</v>
      </c>
      <c r="G66" s="98">
        <f t="shared" si="0"/>
        <v>0.04</v>
      </c>
      <c r="H66" s="9">
        <f t="shared" si="1"/>
        <v>1</v>
      </c>
      <c r="I66" s="9"/>
    </row>
    <row r="67" spans="1:9" ht="24" x14ac:dyDescent="0.2">
      <c r="A67" s="8">
        <v>1162508505</v>
      </c>
      <c r="B67" s="86" t="s">
        <v>92</v>
      </c>
      <c r="C67" s="74"/>
      <c r="D67" s="73">
        <v>20</v>
      </c>
      <c r="E67" s="73"/>
      <c r="F67" s="64">
        <v>20</v>
      </c>
      <c r="G67" s="97"/>
      <c r="H67" s="9">
        <f t="shared" si="1"/>
        <v>1</v>
      </c>
      <c r="I67" s="7"/>
    </row>
    <row r="68" spans="1:9" ht="53.25" customHeight="1" x14ac:dyDescent="0.2">
      <c r="A68" s="8">
        <v>1162800001</v>
      </c>
      <c r="B68" s="86" t="s">
        <v>157</v>
      </c>
      <c r="C68" s="74"/>
      <c r="D68" s="73"/>
      <c r="E68" s="73"/>
      <c r="F68" s="64">
        <v>10</v>
      </c>
      <c r="G68" s="97"/>
      <c r="H68" s="9"/>
      <c r="I68" s="7"/>
    </row>
    <row r="69" spans="1:9" ht="63" customHeight="1" x14ac:dyDescent="0.2">
      <c r="A69" s="8">
        <v>1163305005</v>
      </c>
      <c r="B69" s="86" t="s">
        <v>112</v>
      </c>
      <c r="C69" s="67">
        <v>114</v>
      </c>
      <c r="D69" s="63">
        <v>114</v>
      </c>
      <c r="E69" s="63"/>
      <c r="F69" s="64">
        <v>113.8</v>
      </c>
      <c r="G69" s="98">
        <f t="shared" si="0"/>
        <v>0.99824561403508771</v>
      </c>
      <c r="H69" s="9">
        <f t="shared" si="1"/>
        <v>0.99824561403508771</v>
      </c>
      <c r="I69" s="9"/>
    </row>
    <row r="70" spans="1:9" ht="39" customHeight="1" x14ac:dyDescent="0.2">
      <c r="A70" s="8">
        <v>1163503005</v>
      </c>
      <c r="B70" s="86" t="s">
        <v>36</v>
      </c>
      <c r="C70" s="67">
        <v>4</v>
      </c>
      <c r="D70" s="63">
        <v>156</v>
      </c>
      <c r="E70" s="63"/>
      <c r="F70" s="64">
        <v>156.5</v>
      </c>
      <c r="G70" s="98"/>
      <c r="H70" s="9">
        <f t="shared" si="1"/>
        <v>1.0032051282051282</v>
      </c>
      <c r="I70" s="9"/>
    </row>
    <row r="71" spans="1:9" ht="51.75" customHeight="1" x14ac:dyDescent="0.2">
      <c r="A71" s="8">
        <v>1164205005</v>
      </c>
      <c r="B71" s="49" t="s">
        <v>37</v>
      </c>
      <c r="C71" s="67"/>
      <c r="D71" s="63"/>
      <c r="E71" s="63"/>
      <c r="F71" s="64">
        <v>0.1</v>
      </c>
      <c r="G71" s="97"/>
      <c r="H71" s="7"/>
      <c r="I71" s="9"/>
    </row>
    <row r="72" spans="1:9" ht="54.75" customHeight="1" x14ac:dyDescent="0.2">
      <c r="A72" s="8">
        <v>1164300001</v>
      </c>
      <c r="B72" s="12" t="s">
        <v>38</v>
      </c>
      <c r="C72" s="67">
        <v>10</v>
      </c>
      <c r="D72" s="63"/>
      <c r="E72" s="63"/>
      <c r="F72" s="64"/>
      <c r="G72" s="97"/>
      <c r="H72" s="7"/>
      <c r="I72" s="9"/>
    </row>
    <row r="73" spans="1:9" ht="24" x14ac:dyDescent="0.2">
      <c r="A73" s="8">
        <v>1169005005</v>
      </c>
      <c r="B73" s="12" t="s">
        <v>93</v>
      </c>
      <c r="C73" s="67">
        <v>314</v>
      </c>
      <c r="D73" s="63">
        <v>186</v>
      </c>
      <c r="E73" s="63">
        <v>234</v>
      </c>
      <c r="F73" s="64">
        <v>125.4</v>
      </c>
      <c r="G73" s="98">
        <f t="shared" si="0"/>
        <v>0.39936305732484079</v>
      </c>
      <c r="H73" s="9">
        <f t="shared" si="1"/>
        <v>0.67419354838709677</v>
      </c>
      <c r="I73" s="7">
        <f t="shared" si="2"/>
        <v>0.53589743589743588</v>
      </c>
    </row>
    <row r="74" spans="1:9" x14ac:dyDescent="0.2">
      <c r="A74" s="6">
        <v>1170000000</v>
      </c>
      <c r="B74" s="10" t="s">
        <v>39</v>
      </c>
      <c r="C74" s="61">
        <f>C75+C76</f>
        <v>0</v>
      </c>
      <c r="D74" s="76">
        <f>D75</f>
        <v>0</v>
      </c>
      <c r="E74" s="76">
        <f>E75</f>
        <v>0</v>
      </c>
      <c r="F74" s="77">
        <v>0</v>
      </c>
      <c r="G74" s="98"/>
      <c r="H74" s="7"/>
      <c r="I74" s="7"/>
    </row>
    <row r="75" spans="1:9" ht="24" x14ac:dyDescent="0.2">
      <c r="A75" s="8">
        <v>1170105005</v>
      </c>
      <c r="B75" s="12" t="s">
        <v>113</v>
      </c>
      <c r="C75" s="67"/>
      <c r="D75" s="63"/>
      <c r="E75" s="63"/>
      <c r="F75" s="64"/>
      <c r="G75" s="97"/>
      <c r="H75" s="7"/>
      <c r="I75" s="9"/>
    </row>
    <row r="76" spans="1:9" hidden="1" x14ac:dyDescent="0.2">
      <c r="A76" s="8">
        <v>1170505005</v>
      </c>
      <c r="B76" s="48" t="s">
        <v>40</v>
      </c>
      <c r="C76" s="67"/>
      <c r="D76" s="63"/>
      <c r="E76" s="63"/>
      <c r="F76" s="64"/>
      <c r="G76" s="97" t="e">
        <f t="shared" ref="G76:G115" si="4">F76/C76</f>
        <v>#DIV/0!</v>
      </c>
      <c r="H76" s="7" t="e">
        <f t="shared" ref="H76:H115" si="5">F76/D76</f>
        <v>#DIV/0!</v>
      </c>
      <c r="I76" s="9"/>
    </row>
    <row r="77" spans="1:9" x14ac:dyDescent="0.2">
      <c r="A77" s="8"/>
      <c r="B77" s="13" t="s">
        <v>41</v>
      </c>
      <c r="C77" s="83">
        <f>C74+C58+C52+C48+C42+C34+C26+C19+C14+C9</f>
        <v>156450</v>
      </c>
      <c r="D77" s="83">
        <f>D74+D58+D52+D48+D42+D34+D26+D19+D14+D9+D30</f>
        <v>161057</v>
      </c>
      <c r="E77" s="83">
        <f t="shared" ref="E77" si="6">E74+E58+E52+E48+E42+E34+E26+E19+E14+E9+E30</f>
        <v>131324</v>
      </c>
      <c r="F77" s="83">
        <f>F74+F58+F52+F48+F42+F34+F26+F19+F14+F9+F30+F32</f>
        <v>163121.60000000001</v>
      </c>
      <c r="G77" s="97">
        <f t="shared" si="4"/>
        <v>1.0426436561201662</v>
      </c>
      <c r="H77" s="7">
        <f t="shared" si="5"/>
        <v>1.0128190640580665</v>
      </c>
      <c r="I77" s="7">
        <f t="shared" ref="I77:I115" si="7">F77/E77</f>
        <v>1.2421309128567513</v>
      </c>
    </row>
    <row r="78" spans="1:9" ht="13.5" x14ac:dyDescent="0.25">
      <c r="A78" s="6"/>
      <c r="B78" s="14" t="s">
        <v>124</v>
      </c>
      <c r="C78" s="79">
        <f>C79+C110</f>
        <v>433412.4</v>
      </c>
      <c r="D78" s="79">
        <f>D79+D110</f>
        <v>752563.3</v>
      </c>
      <c r="E78" s="79">
        <f>E79+E110</f>
        <v>613830.70000000007</v>
      </c>
      <c r="F78" s="79">
        <f>F79+F110+F111+F112</f>
        <v>744327.8</v>
      </c>
      <c r="G78" s="99">
        <f t="shared" si="4"/>
        <v>1.7173661851852877</v>
      </c>
      <c r="H78" s="19">
        <f t="shared" si="5"/>
        <v>0.98905673449661979</v>
      </c>
      <c r="I78" s="7">
        <f t="shared" si="7"/>
        <v>1.21259461281425</v>
      </c>
    </row>
    <row r="79" spans="1:9" ht="24" x14ac:dyDescent="0.2">
      <c r="A79" s="6" t="s">
        <v>42</v>
      </c>
      <c r="B79" s="15" t="s">
        <v>125</v>
      </c>
      <c r="C79" s="78">
        <f>C80+C84+C91+C102</f>
        <v>433412.4</v>
      </c>
      <c r="D79" s="78">
        <f>D80+D84+D91+D102</f>
        <v>747796.3</v>
      </c>
      <c r="E79" s="78">
        <f>E80+E84+E91+E102</f>
        <v>611313.70000000007</v>
      </c>
      <c r="F79" s="78">
        <f>F80+F84+F91+F102</f>
        <v>740204.9</v>
      </c>
      <c r="G79" s="97">
        <f t="shared" si="4"/>
        <v>1.7078535362624603</v>
      </c>
      <c r="H79" s="7">
        <f t="shared" si="5"/>
        <v>0.9898483049461464</v>
      </c>
      <c r="I79" s="7">
        <f t="shared" si="7"/>
        <v>1.2108429763638537</v>
      </c>
    </row>
    <row r="80" spans="1:9" ht="24" x14ac:dyDescent="0.2">
      <c r="A80" s="6" t="s">
        <v>43</v>
      </c>
      <c r="B80" s="15" t="s">
        <v>44</v>
      </c>
      <c r="C80" s="78">
        <f>C81+C82+C83</f>
        <v>130671</v>
      </c>
      <c r="D80" s="78">
        <f>D81+D82+D83</f>
        <v>159215.70000000001</v>
      </c>
      <c r="E80" s="78">
        <f>E81+E82+E83</f>
        <v>122376.5</v>
      </c>
      <c r="F80" s="78">
        <f>F81+F82+F83</f>
        <v>159215.70000000001</v>
      </c>
      <c r="G80" s="97">
        <f t="shared" si="4"/>
        <v>1.2184470923158162</v>
      </c>
      <c r="H80" s="7">
        <f t="shared" si="5"/>
        <v>1</v>
      </c>
      <c r="I80" s="7">
        <f t="shared" si="7"/>
        <v>1.3010316523188685</v>
      </c>
    </row>
    <row r="81" spans="1:9" ht="20.25" customHeight="1" x14ac:dyDescent="0.2">
      <c r="A81" s="8" t="s">
        <v>45</v>
      </c>
      <c r="B81" s="17" t="s">
        <v>46</v>
      </c>
      <c r="C81" s="65">
        <v>129423</v>
      </c>
      <c r="D81" s="73">
        <v>129413.2</v>
      </c>
      <c r="E81" s="73">
        <v>105883</v>
      </c>
      <c r="F81" s="64">
        <v>129413.2</v>
      </c>
      <c r="G81" s="98">
        <f t="shared" si="4"/>
        <v>0.99992427930120609</v>
      </c>
      <c r="H81" s="9">
        <f t="shared" si="5"/>
        <v>1</v>
      </c>
      <c r="I81" s="9">
        <f t="shared" si="7"/>
        <v>1.2222283086047807</v>
      </c>
    </row>
    <row r="82" spans="1:9" ht="24" x14ac:dyDescent="0.2">
      <c r="A82" s="8" t="s">
        <v>47</v>
      </c>
      <c r="B82" s="17" t="s">
        <v>48</v>
      </c>
      <c r="C82" s="65"/>
      <c r="D82" s="73">
        <v>28354.5</v>
      </c>
      <c r="E82" s="73">
        <v>15045.5</v>
      </c>
      <c r="F82" s="64">
        <v>28354.5</v>
      </c>
      <c r="G82" s="98"/>
      <c r="H82" s="9">
        <f t="shared" si="5"/>
        <v>1</v>
      </c>
      <c r="I82" s="9">
        <f t="shared" si="7"/>
        <v>1.8845834302615401</v>
      </c>
    </row>
    <row r="83" spans="1:9" ht="15" customHeight="1" x14ac:dyDescent="0.2">
      <c r="A83" s="8" t="s">
        <v>49</v>
      </c>
      <c r="B83" s="17" t="s">
        <v>50</v>
      </c>
      <c r="C83" s="65">
        <v>1248</v>
      </c>
      <c r="D83" s="73">
        <f>1248+200</f>
        <v>1448</v>
      </c>
      <c r="E83" s="73">
        <v>1448</v>
      </c>
      <c r="F83" s="64">
        <v>1448</v>
      </c>
      <c r="G83" s="98">
        <f t="shared" si="4"/>
        <v>1.1602564102564104</v>
      </c>
      <c r="H83" s="9">
        <f t="shared" si="5"/>
        <v>1</v>
      </c>
      <c r="I83" s="9">
        <f t="shared" si="7"/>
        <v>1</v>
      </c>
    </row>
    <row r="84" spans="1:9" ht="36" x14ac:dyDescent="0.2">
      <c r="A84" s="6" t="s">
        <v>51</v>
      </c>
      <c r="B84" s="16" t="s">
        <v>114</v>
      </c>
      <c r="C84" s="66">
        <f>C85+C86+C87+C90+C88</f>
        <v>0</v>
      </c>
      <c r="D84" s="66">
        <f>D85+D86+D87+D90+D88+D89</f>
        <v>238876.4</v>
      </c>
      <c r="E84" s="66">
        <f>E85+E86+E87+E90+E88+E89</f>
        <v>205568.20000000004</v>
      </c>
      <c r="F84" s="66">
        <f>F85+F86+F87+F90+F88+F89</f>
        <v>232712.2</v>
      </c>
      <c r="G84" s="97"/>
      <c r="H84" s="7">
        <f t="shared" si="5"/>
        <v>0.97419502303283212</v>
      </c>
      <c r="I84" s="7">
        <f t="shared" si="7"/>
        <v>1.1320437694156973</v>
      </c>
    </row>
    <row r="85" spans="1:9" ht="30.75" customHeight="1" x14ac:dyDescent="0.2">
      <c r="A85" s="8" t="s">
        <v>145</v>
      </c>
      <c r="B85" s="17" t="s">
        <v>146</v>
      </c>
      <c r="C85" s="66"/>
      <c r="D85" s="65">
        <v>917.1</v>
      </c>
      <c r="E85" s="65">
        <v>917.1</v>
      </c>
      <c r="F85" s="65">
        <v>917.1</v>
      </c>
      <c r="G85" s="97"/>
      <c r="H85" s="7">
        <f t="shared" si="5"/>
        <v>1</v>
      </c>
      <c r="I85" s="9">
        <f t="shared" si="7"/>
        <v>1</v>
      </c>
    </row>
    <row r="86" spans="1:9" ht="36" x14ac:dyDescent="0.2">
      <c r="A86" s="8" t="s">
        <v>52</v>
      </c>
      <c r="B86" s="17" t="s">
        <v>53</v>
      </c>
      <c r="C86" s="65"/>
      <c r="D86" s="65">
        <v>178595.7</v>
      </c>
      <c r="E86" s="73">
        <v>165463.20000000001</v>
      </c>
      <c r="F86" s="65">
        <v>178595.7</v>
      </c>
      <c r="G86" s="97"/>
      <c r="H86" s="7">
        <f t="shared" si="5"/>
        <v>1</v>
      </c>
      <c r="I86" s="9">
        <f t="shared" si="7"/>
        <v>1.0793681011850369</v>
      </c>
    </row>
    <row r="87" spans="1:9" ht="72.75" customHeight="1" x14ac:dyDescent="0.2">
      <c r="A87" s="8" t="s">
        <v>127</v>
      </c>
      <c r="B87" s="17" t="s">
        <v>137</v>
      </c>
      <c r="C87" s="65"/>
      <c r="D87" s="65">
        <v>9949.5</v>
      </c>
      <c r="E87" s="65">
        <v>3479.6</v>
      </c>
      <c r="F87" s="65">
        <v>6774.8</v>
      </c>
      <c r="G87" s="97"/>
      <c r="H87" s="7">
        <f t="shared" si="5"/>
        <v>0.68091863912759432</v>
      </c>
      <c r="I87" s="9">
        <f t="shared" si="7"/>
        <v>1.947005402919876</v>
      </c>
    </row>
    <row r="88" spans="1:9" ht="38.25" customHeight="1" x14ac:dyDescent="0.2">
      <c r="A88" s="8" t="s">
        <v>128</v>
      </c>
      <c r="B88" s="17" t="s">
        <v>138</v>
      </c>
      <c r="C88" s="65"/>
      <c r="D88" s="65">
        <v>8166.8</v>
      </c>
      <c r="E88" s="65">
        <v>2450</v>
      </c>
      <c r="F88" s="65">
        <v>5458</v>
      </c>
      <c r="G88" s="97"/>
      <c r="H88" s="7">
        <f t="shared" si="5"/>
        <v>0.66831561933682715</v>
      </c>
      <c r="I88" s="9">
        <f t="shared" si="7"/>
        <v>2.2277551020408164</v>
      </c>
    </row>
    <row r="89" spans="1:9" ht="42.75" customHeight="1" x14ac:dyDescent="0.2">
      <c r="A89" s="8" t="s">
        <v>54</v>
      </c>
      <c r="B89" s="17" t="s">
        <v>147</v>
      </c>
      <c r="C89" s="65"/>
      <c r="D89" s="65">
        <v>958.1</v>
      </c>
      <c r="E89" s="65">
        <v>958.1</v>
      </c>
      <c r="F89" s="65">
        <v>958.1</v>
      </c>
      <c r="G89" s="97"/>
      <c r="H89" s="7">
        <f t="shared" si="5"/>
        <v>1</v>
      </c>
      <c r="I89" s="9">
        <f t="shared" si="7"/>
        <v>1</v>
      </c>
    </row>
    <row r="90" spans="1:9" ht="17.25" customHeight="1" x14ac:dyDescent="0.2">
      <c r="A90" s="8" t="s">
        <v>55</v>
      </c>
      <c r="B90" s="17" t="s">
        <v>115</v>
      </c>
      <c r="C90" s="65"/>
      <c r="D90" s="73">
        <v>40289.199999999997</v>
      </c>
      <c r="E90" s="73">
        <v>32300.2</v>
      </c>
      <c r="F90" s="64">
        <v>40008.5</v>
      </c>
      <c r="G90" s="97"/>
      <c r="H90" s="7">
        <f t="shared" si="5"/>
        <v>0.99303287233303228</v>
      </c>
      <c r="I90" s="9">
        <f t="shared" si="7"/>
        <v>1.2386455811419124</v>
      </c>
    </row>
    <row r="91" spans="1:9" ht="24" x14ac:dyDescent="0.2">
      <c r="A91" s="6" t="s">
        <v>56</v>
      </c>
      <c r="B91" s="16" t="s">
        <v>57</v>
      </c>
      <c r="C91" s="66">
        <f>C92+C94+C95+C96+C97+C98+C99+C93</f>
        <v>302273.40000000002</v>
      </c>
      <c r="D91" s="66">
        <f>D92+D93+D94+D95+D96+D97+D98+D99+D100+D101</f>
        <v>347008.39999999997</v>
      </c>
      <c r="E91" s="66">
        <f t="shared" ref="E91" si="8">E92+E93+E94+E95+E96+E97+E98+E99+E100+E101</f>
        <v>281381.09999999998</v>
      </c>
      <c r="F91" s="66">
        <f>F92+F93+F94+F95+F96+F97+F98+F99+F100+F101</f>
        <v>345971.09999999992</v>
      </c>
      <c r="G91" s="97">
        <f t="shared" si="4"/>
        <v>1.1445634978135684</v>
      </c>
      <c r="H91" s="7">
        <f t="shared" si="5"/>
        <v>0.99701073518681382</v>
      </c>
      <c r="I91" s="7">
        <f t="shared" si="7"/>
        <v>1.2295463341354482</v>
      </c>
    </row>
    <row r="92" spans="1:9" ht="36" x14ac:dyDescent="0.2">
      <c r="A92" s="8" t="s">
        <v>58</v>
      </c>
      <c r="B92" s="17" t="s">
        <v>59</v>
      </c>
      <c r="C92" s="67">
        <v>1380</v>
      </c>
      <c r="D92" s="63">
        <v>1380</v>
      </c>
      <c r="E92" s="73">
        <v>1152.5999999999999</v>
      </c>
      <c r="F92" s="64">
        <v>1380</v>
      </c>
      <c r="G92" s="98">
        <f t="shared" si="4"/>
        <v>1</v>
      </c>
      <c r="H92" s="9">
        <f t="shared" si="5"/>
        <v>1</v>
      </c>
      <c r="I92" s="9">
        <f t="shared" si="7"/>
        <v>1.1972930765226446</v>
      </c>
    </row>
    <row r="93" spans="1:9" ht="49.5" customHeight="1" x14ac:dyDescent="0.2">
      <c r="A93" s="8" t="s">
        <v>60</v>
      </c>
      <c r="B93" s="17" t="s">
        <v>116</v>
      </c>
      <c r="C93" s="67">
        <v>34</v>
      </c>
      <c r="D93" s="63">
        <v>34</v>
      </c>
      <c r="E93" s="73">
        <v>34</v>
      </c>
      <c r="F93" s="64">
        <v>34</v>
      </c>
      <c r="G93" s="98">
        <f t="shared" si="4"/>
        <v>1</v>
      </c>
      <c r="H93" s="9">
        <f t="shared" si="5"/>
        <v>1</v>
      </c>
      <c r="I93" s="9">
        <f t="shared" si="7"/>
        <v>1</v>
      </c>
    </row>
    <row r="94" spans="1:9" ht="36" x14ac:dyDescent="0.2">
      <c r="A94" s="8" t="s">
        <v>61</v>
      </c>
      <c r="B94" s="50" t="s">
        <v>117</v>
      </c>
      <c r="C94" s="74">
        <v>1456.2</v>
      </c>
      <c r="D94" s="63">
        <v>1371.2</v>
      </c>
      <c r="E94" s="73">
        <v>1188</v>
      </c>
      <c r="F94" s="64">
        <v>1297</v>
      </c>
      <c r="G94" s="98">
        <f t="shared" si="4"/>
        <v>0.89067435791786842</v>
      </c>
      <c r="H94" s="9">
        <f t="shared" si="5"/>
        <v>0.94588681446907819</v>
      </c>
      <c r="I94" s="9">
        <f t="shared" si="7"/>
        <v>1.0917508417508417</v>
      </c>
    </row>
    <row r="95" spans="1:9" ht="48" x14ac:dyDescent="0.2">
      <c r="A95" s="8" t="s">
        <v>62</v>
      </c>
      <c r="B95" s="12" t="s">
        <v>63</v>
      </c>
      <c r="C95" s="65">
        <v>552.6</v>
      </c>
      <c r="D95" s="63">
        <v>349.2</v>
      </c>
      <c r="E95" s="73">
        <v>277.8</v>
      </c>
      <c r="F95" s="64">
        <v>349.2</v>
      </c>
      <c r="G95" s="98">
        <f t="shared" si="4"/>
        <v>0.63192182410423448</v>
      </c>
      <c r="H95" s="9">
        <f t="shared" si="5"/>
        <v>1</v>
      </c>
      <c r="I95" s="9">
        <f t="shared" si="7"/>
        <v>1.2570194384449243</v>
      </c>
    </row>
    <row r="96" spans="1:9" ht="38.25" customHeight="1" x14ac:dyDescent="0.2">
      <c r="A96" s="8" t="s">
        <v>64</v>
      </c>
      <c r="B96" s="17" t="s">
        <v>118</v>
      </c>
      <c r="C96" s="65">
        <v>23691.1</v>
      </c>
      <c r="D96" s="73">
        <v>23691.1</v>
      </c>
      <c r="E96" s="73">
        <v>20250</v>
      </c>
      <c r="F96" s="64">
        <v>23691.1</v>
      </c>
      <c r="G96" s="98">
        <f t="shared" si="4"/>
        <v>1</v>
      </c>
      <c r="H96" s="9">
        <f t="shared" si="5"/>
        <v>1</v>
      </c>
      <c r="I96" s="9">
        <f t="shared" si="7"/>
        <v>1.1699308641975308</v>
      </c>
    </row>
    <row r="97" spans="1:9" ht="31.5" customHeight="1" x14ac:dyDescent="0.25">
      <c r="A97" s="18" t="s">
        <v>65</v>
      </c>
      <c r="B97" s="14" t="s">
        <v>119</v>
      </c>
      <c r="C97" s="79">
        <v>260008.3</v>
      </c>
      <c r="D97" s="80">
        <v>300565.3</v>
      </c>
      <c r="E97" s="80">
        <v>241247.2</v>
      </c>
      <c r="F97" s="81">
        <v>300071.8</v>
      </c>
      <c r="G97" s="99">
        <f t="shared" si="4"/>
        <v>1.1540854657332094</v>
      </c>
      <c r="H97" s="19">
        <f t="shared" si="5"/>
        <v>0.99835809389839747</v>
      </c>
      <c r="I97" s="7">
        <f t="shared" si="7"/>
        <v>1.2438353688664572</v>
      </c>
    </row>
    <row r="98" spans="1:9" ht="48.75" customHeight="1" x14ac:dyDescent="0.25">
      <c r="A98" s="18" t="s">
        <v>66</v>
      </c>
      <c r="B98" s="51" t="s">
        <v>67</v>
      </c>
      <c r="C98" s="79">
        <v>12701.2</v>
      </c>
      <c r="D98" s="80">
        <v>12236</v>
      </c>
      <c r="E98" s="80">
        <v>10211.6</v>
      </c>
      <c r="F98" s="81">
        <v>12228.8</v>
      </c>
      <c r="G98" s="99">
        <f t="shared" si="4"/>
        <v>0.96280666393726566</v>
      </c>
      <c r="H98" s="19">
        <f t="shared" si="5"/>
        <v>0.99941157240928402</v>
      </c>
      <c r="I98" s="7">
        <f t="shared" si="7"/>
        <v>1.1975400524893258</v>
      </c>
    </row>
    <row r="99" spans="1:9" ht="75.75" customHeight="1" x14ac:dyDescent="0.25">
      <c r="A99" s="18" t="s">
        <v>68</v>
      </c>
      <c r="B99" s="51" t="s">
        <v>69</v>
      </c>
      <c r="C99" s="79">
        <v>2450</v>
      </c>
      <c r="D99" s="80">
        <v>4339.6000000000004</v>
      </c>
      <c r="E99" s="80">
        <v>4339.6000000000004</v>
      </c>
      <c r="F99" s="81">
        <v>4339.6000000000004</v>
      </c>
      <c r="G99" s="99">
        <f t="shared" si="4"/>
        <v>1.771265306122449</v>
      </c>
      <c r="H99" s="19">
        <f t="shared" si="5"/>
        <v>1</v>
      </c>
      <c r="I99" s="7">
        <f t="shared" si="7"/>
        <v>1</v>
      </c>
    </row>
    <row r="100" spans="1:9" ht="92.25" customHeight="1" x14ac:dyDescent="0.25">
      <c r="A100" s="18" t="s">
        <v>70</v>
      </c>
      <c r="B100" s="52" t="s">
        <v>130</v>
      </c>
      <c r="C100" s="79"/>
      <c r="D100" s="80">
        <v>2446.3000000000002</v>
      </c>
      <c r="E100" s="80">
        <v>2446.3000000000002</v>
      </c>
      <c r="F100" s="81">
        <v>2446.3000000000002</v>
      </c>
      <c r="G100" s="97"/>
      <c r="H100" s="19">
        <f t="shared" si="5"/>
        <v>1</v>
      </c>
      <c r="I100" s="7">
        <f t="shared" si="7"/>
        <v>1</v>
      </c>
    </row>
    <row r="101" spans="1:9" ht="36.75" x14ac:dyDescent="0.25">
      <c r="A101" s="18" t="s">
        <v>139</v>
      </c>
      <c r="B101" s="52" t="s">
        <v>140</v>
      </c>
      <c r="C101" s="79"/>
      <c r="D101" s="80">
        <v>595.70000000000005</v>
      </c>
      <c r="E101" s="80">
        <v>234</v>
      </c>
      <c r="F101" s="81">
        <v>133.30000000000001</v>
      </c>
      <c r="G101" s="97"/>
      <c r="H101" s="19">
        <f t="shared" si="5"/>
        <v>0.22377035420513683</v>
      </c>
      <c r="I101" s="7">
        <f t="shared" si="7"/>
        <v>0.56965811965811974</v>
      </c>
    </row>
    <row r="102" spans="1:9" ht="15" customHeight="1" x14ac:dyDescent="0.25">
      <c r="A102" s="6">
        <v>2020400000</v>
      </c>
      <c r="B102" s="20" t="s">
        <v>71</v>
      </c>
      <c r="C102" s="79">
        <f>C104</f>
        <v>468</v>
      </c>
      <c r="D102" s="82">
        <f>D103+D104+D105+D106+D107+D109+D108</f>
        <v>2695.8</v>
      </c>
      <c r="E102" s="82">
        <f>E103+E104+E105+E106+E107+E109+E108</f>
        <v>1987.9</v>
      </c>
      <c r="F102" s="82">
        <f>F103+F104+F105+F106+F107+F109+F108</f>
        <v>2305.9</v>
      </c>
      <c r="G102" s="99">
        <f t="shared" si="4"/>
        <v>4.927136752136752</v>
      </c>
      <c r="H102" s="19">
        <f t="shared" si="5"/>
        <v>0.85536760887306174</v>
      </c>
      <c r="I102" s="7">
        <f t="shared" si="7"/>
        <v>1.1599678052215907</v>
      </c>
    </row>
    <row r="103" spans="1:9" ht="51" customHeight="1" x14ac:dyDescent="0.2">
      <c r="A103" s="8" t="s">
        <v>72</v>
      </c>
      <c r="B103" s="53" t="s">
        <v>120</v>
      </c>
      <c r="C103" s="74"/>
      <c r="D103" s="63">
        <v>158</v>
      </c>
      <c r="E103" s="63">
        <v>140</v>
      </c>
      <c r="F103" s="63">
        <v>158</v>
      </c>
      <c r="G103" s="97"/>
      <c r="H103" s="7">
        <f t="shared" si="5"/>
        <v>1</v>
      </c>
      <c r="I103" s="9">
        <f t="shared" si="7"/>
        <v>1.1285714285714286</v>
      </c>
    </row>
    <row r="104" spans="1:9" ht="61.5" customHeight="1" x14ac:dyDescent="0.2">
      <c r="A104" s="8" t="s">
        <v>73</v>
      </c>
      <c r="B104" s="17" t="s">
        <v>74</v>
      </c>
      <c r="C104" s="74">
        <v>468</v>
      </c>
      <c r="D104" s="63">
        <v>573</v>
      </c>
      <c r="E104" s="73">
        <v>183</v>
      </c>
      <c r="F104" s="64">
        <v>183.1</v>
      </c>
      <c r="G104" s="97">
        <f t="shared" si="4"/>
        <v>0.39123931623931624</v>
      </c>
      <c r="H104" s="7">
        <f t="shared" si="5"/>
        <v>0.31954624781849911</v>
      </c>
      <c r="I104" s="9">
        <f t="shared" si="7"/>
        <v>1.0005464480874318</v>
      </c>
    </row>
    <row r="105" spans="1:9" ht="35.25" customHeight="1" x14ac:dyDescent="0.2">
      <c r="A105" s="8" t="s">
        <v>75</v>
      </c>
      <c r="B105" s="17" t="s">
        <v>76</v>
      </c>
      <c r="C105" s="74"/>
      <c r="D105" s="63">
        <v>110.1</v>
      </c>
      <c r="E105" s="63">
        <v>110.2</v>
      </c>
      <c r="F105" s="64">
        <v>110.1</v>
      </c>
      <c r="G105" s="97"/>
      <c r="H105" s="7">
        <f t="shared" si="5"/>
        <v>1</v>
      </c>
      <c r="I105" s="9">
        <f t="shared" si="7"/>
        <v>0.999092558983666</v>
      </c>
    </row>
    <row r="106" spans="1:9" ht="72" hidden="1" x14ac:dyDescent="0.2">
      <c r="A106" s="8" t="s">
        <v>77</v>
      </c>
      <c r="B106" s="12" t="s">
        <v>78</v>
      </c>
      <c r="C106" s="74"/>
      <c r="D106" s="63"/>
      <c r="E106" s="63"/>
      <c r="F106" s="64"/>
      <c r="G106" s="97"/>
      <c r="H106" s="7"/>
      <c r="I106" s="9"/>
    </row>
    <row r="107" spans="1:9" ht="72" hidden="1" x14ac:dyDescent="0.2">
      <c r="A107" s="8" t="s">
        <v>79</v>
      </c>
      <c r="B107" s="12" t="s">
        <v>80</v>
      </c>
      <c r="C107" s="74"/>
      <c r="D107" s="63"/>
      <c r="E107" s="63"/>
      <c r="F107" s="64"/>
      <c r="G107" s="97" t="e">
        <f t="shared" si="4"/>
        <v>#DIV/0!</v>
      </c>
      <c r="H107" s="7" t="e">
        <f t="shared" si="5"/>
        <v>#DIV/0!</v>
      </c>
      <c r="I107" s="9"/>
    </row>
    <row r="108" spans="1:9" ht="72" hidden="1" x14ac:dyDescent="0.2">
      <c r="A108" s="8" t="s">
        <v>81</v>
      </c>
      <c r="B108" s="12" t="s">
        <v>82</v>
      </c>
      <c r="C108" s="74"/>
      <c r="D108" s="63"/>
      <c r="E108" s="63"/>
      <c r="F108" s="64"/>
      <c r="G108" s="97" t="e">
        <f t="shared" si="4"/>
        <v>#DIV/0!</v>
      </c>
      <c r="H108" s="7" t="e">
        <f t="shared" si="5"/>
        <v>#DIV/0!</v>
      </c>
      <c r="I108" s="9"/>
    </row>
    <row r="109" spans="1:9" ht="27" customHeight="1" x14ac:dyDescent="0.2">
      <c r="A109" s="8" t="s">
        <v>83</v>
      </c>
      <c r="B109" s="12" t="s">
        <v>84</v>
      </c>
      <c r="C109" s="74"/>
      <c r="D109" s="63">
        <v>1854.7</v>
      </c>
      <c r="E109" s="63">
        <v>1554.7</v>
      </c>
      <c r="F109" s="64">
        <v>1854.7</v>
      </c>
      <c r="G109" s="97"/>
      <c r="H109" s="7">
        <f t="shared" si="5"/>
        <v>1</v>
      </c>
      <c r="I109" s="9">
        <f t="shared" si="7"/>
        <v>1.1929632726571042</v>
      </c>
    </row>
    <row r="110" spans="1:9" ht="24.75" x14ac:dyDescent="0.25">
      <c r="A110" s="6" t="s">
        <v>85</v>
      </c>
      <c r="B110" s="16" t="s">
        <v>121</v>
      </c>
      <c r="C110" s="79"/>
      <c r="D110" s="76">
        <v>4767</v>
      </c>
      <c r="E110" s="76">
        <v>2517</v>
      </c>
      <c r="F110" s="77">
        <v>4767</v>
      </c>
      <c r="G110" s="97"/>
      <c r="H110" s="7">
        <f t="shared" si="5"/>
        <v>1</v>
      </c>
      <c r="I110" s="7">
        <f t="shared" si="7"/>
        <v>1.8939213349225268</v>
      </c>
    </row>
    <row r="111" spans="1:9" ht="39.75" customHeight="1" x14ac:dyDescent="0.2">
      <c r="A111" s="6" t="s">
        <v>86</v>
      </c>
      <c r="B111" s="16" t="s">
        <v>122</v>
      </c>
      <c r="C111" s="65"/>
      <c r="D111" s="71"/>
      <c r="E111" s="71"/>
      <c r="F111" s="77"/>
      <c r="G111" s="97"/>
      <c r="H111" s="7"/>
      <c r="I111" s="9"/>
    </row>
    <row r="112" spans="1:9" ht="48" x14ac:dyDescent="0.2">
      <c r="A112" s="6" t="s">
        <v>87</v>
      </c>
      <c r="B112" s="20" t="s">
        <v>123</v>
      </c>
      <c r="C112" s="65"/>
      <c r="D112" s="71"/>
      <c r="E112" s="71"/>
      <c r="F112" s="77">
        <v>-644.1</v>
      </c>
      <c r="G112" s="97"/>
      <c r="H112" s="7"/>
      <c r="I112" s="9"/>
    </row>
    <row r="113" spans="1:9" x14ac:dyDescent="0.2">
      <c r="A113" s="8"/>
      <c r="B113" s="20" t="s">
        <v>88</v>
      </c>
      <c r="C113" s="83">
        <f>C78+C77</f>
        <v>589862.40000000002</v>
      </c>
      <c r="D113" s="83">
        <f>D78+D77</f>
        <v>913620.3</v>
      </c>
      <c r="E113" s="83">
        <f>E78+E77</f>
        <v>745154.70000000007</v>
      </c>
      <c r="F113" s="78">
        <f>F78+F77</f>
        <v>907449.4</v>
      </c>
      <c r="G113" s="97">
        <f t="shared" si="4"/>
        <v>1.5384086186880195</v>
      </c>
      <c r="H113" s="7">
        <f t="shared" si="5"/>
        <v>0.99324566233915768</v>
      </c>
      <c r="I113" s="7">
        <f t="shared" si="7"/>
        <v>1.2178000085083003</v>
      </c>
    </row>
    <row r="114" spans="1:9" x14ac:dyDescent="0.2">
      <c r="A114" s="21"/>
      <c r="B114" s="53" t="s">
        <v>89</v>
      </c>
      <c r="C114" s="84">
        <v>7900</v>
      </c>
      <c r="D114" s="77">
        <v>47851.3</v>
      </c>
      <c r="E114" s="77">
        <f>D114/4</f>
        <v>11962.825000000001</v>
      </c>
      <c r="F114" s="77">
        <v>30708.799999999999</v>
      </c>
      <c r="G114" s="97">
        <f t="shared" si="4"/>
        <v>3.8871898734177215</v>
      </c>
      <c r="H114" s="7">
        <f t="shared" si="5"/>
        <v>0.64175476946289856</v>
      </c>
      <c r="I114" s="7">
        <f t="shared" si="7"/>
        <v>2.5670190778515942</v>
      </c>
    </row>
    <row r="115" spans="1:9" x14ac:dyDescent="0.2">
      <c r="A115" s="21"/>
      <c r="B115" s="55" t="s">
        <v>90</v>
      </c>
      <c r="C115" s="85">
        <f>C114+C113</f>
        <v>597762.4</v>
      </c>
      <c r="D115" s="85">
        <f>D114+D113</f>
        <v>961471.60000000009</v>
      </c>
      <c r="E115" s="85">
        <f>E114+E113</f>
        <v>757117.52500000002</v>
      </c>
      <c r="F115" s="85">
        <f>F113+F114</f>
        <v>938158.20000000007</v>
      </c>
      <c r="G115" s="97">
        <f t="shared" si="4"/>
        <v>1.5694500022082354</v>
      </c>
      <c r="H115" s="7">
        <f t="shared" si="5"/>
        <v>0.97575237791735081</v>
      </c>
      <c r="I115" s="7">
        <f t="shared" si="7"/>
        <v>1.2391183257843623</v>
      </c>
    </row>
    <row r="116" spans="1:9" hidden="1" x14ac:dyDescent="0.2">
      <c r="A116" s="22"/>
      <c r="C116" s="36"/>
      <c r="D116" s="35"/>
      <c r="E116" s="35"/>
      <c r="F116" s="35"/>
      <c r="G116" s="35"/>
      <c r="H116" s="23"/>
      <c r="I116" s="24"/>
    </row>
    <row r="117" spans="1:9" hidden="1" x14ac:dyDescent="0.2">
      <c r="A117" s="22"/>
      <c r="B117" s="54" t="s">
        <v>91</v>
      </c>
      <c r="C117" s="33"/>
      <c r="D117" s="34"/>
      <c r="E117" s="34"/>
      <c r="F117" s="37"/>
      <c r="G117" s="37"/>
      <c r="H117" s="24"/>
      <c r="I117" s="23"/>
    </row>
    <row r="118" spans="1:9" x14ac:dyDescent="0.2">
      <c r="A118" s="25"/>
      <c r="B118" s="57"/>
      <c r="C118" s="38"/>
      <c r="D118" s="39"/>
      <c r="E118" s="39"/>
      <c r="F118" s="40"/>
      <c r="G118" s="40"/>
      <c r="H118" s="26"/>
      <c r="I118" s="27"/>
    </row>
    <row r="119" spans="1:9" x14ac:dyDescent="0.2">
      <c r="A119" s="25"/>
      <c r="B119" s="57"/>
      <c r="C119" s="38"/>
      <c r="D119" s="39"/>
      <c r="E119" s="39"/>
      <c r="F119" s="40"/>
      <c r="G119" s="40"/>
      <c r="H119" s="26"/>
      <c r="I119" s="27"/>
    </row>
    <row r="120" spans="1:9" x14ac:dyDescent="0.2">
      <c r="A120" s="25"/>
      <c r="B120" s="57"/>
      <c r="C120" s="38"/>
      <c r="D120" s="39"/>
      <c r="E120" s="39"/>
      <c r="F120" s="40"/>
      <c r="G120" s="40"/>
      <c r="H120" s="26"/>
      <c r="I120" s="27"/>
    </row>
    <row r="121" spans="1:9" x14ac:dyDescent="0.2">
      <c r="A121" s="25"/>
      <c r="B121" s="57"/>
      <c r="C121" s="38"/>
      <c r="D121" s="39"/>
      <c r="E121" s="39"/>
      <c r="F121" s="40"/>
      <c r="G121" s="40"/>
      <c r="H121" s="26"/>
      <c r="I121" s="27"/>
    </row>
    <row r="122" spans="1:9" ht="18.75" x14ac:dyDescent="0.3">
      <c r="A122" s="88" t="s">
        <v>148</v>
      </c>
      <c r="B122" s="89"/>
      <c r="C122" s="90"/>
      <c r="D122" s="91"/>
      <c r="E122" s="92"/>
      <c r="F122" s="91"/>
      <c r="G122" s="91"/>
      <c r="H122" s="91"/>
      <c r="I122" s="59"/>
    </row>
    <row r="123" spans="1:9" ht="18.75" x14ac:dyDescent="0.3">
      <c r="A123" s="88" t="s">
        <v>149</v>
      </c>
      <c r="B123" s="88"/>
      <c r="C123" s="90"/>
      <c r="D123" s="91"/>
      <c r="E123" s="93"/>
      <c r="F123" s="88" t="s">
        <v>126</v>
      </c>
      <c r="G123" s="88"/>
      <c r="H123" s="88"/>
      <c r="I123" s="60"/>
    </row>
    <row r="124" spans="1:9" ht="15.75" x14ac:dyDescent="0.25">
      <c r="B124" s="58"/>
      <c r="C124" s="41"/>
      <c r="D124" s="43"/>
      <c r="E124" s="43"/>
      <c r="F124" s="42"/>
      <c r="G124" s="42"/>
      <c r="H124" s="28"/>
      <c r="I124" s="28"/>
    </row>
  </sheetData>
  <mergeCells count="9">
    <mergeCell ref="A2:I2"/>
    <mergeCell ref="A3:I3"/>
    <mergeCell ref="A4:I4"/>
    <mergeCell ref="A7:A8"/>
    <mergeCell ref="B7:B8"/>
    <mergeCell ref="C7:D7"/>
    <mergeCell ref="E7:E8"/>
    <mergeCell ref="F7:F8"/>
    <mergeCell ref="G7:H7"/>
  </mergeCells>
  <conditionalFormatting sqref="H116 I116:I122">
    <cfRule type="cellIs" dxfId="0" priority="1" stopIfTrue="1" operator="lessThan">
      <formula>0</formula>
    </cfRule>
  </conditionalFormatting>
  <pageMargins left="0.98425196850393704" right="0.59055118110236227" top="0.59055118110236227" bottom="0.39370078740157483" header="0.31496062992125984" footer="0.31496062992125984"/>
  <pageSetup paperSize="9" scale="82" orientation="portrait" r:id="rId1"/>
  <rowBreaks count="3" manualBreakCount="3">
    <brk id="37" max="8" man="1"/>
    <brk id="66" max="8" man="1"/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2017-01-18T07:59:03Z</cp:lastPrinted>
  <dcterms:created xsi:type="dcterms:W3CDTF">2016-02-01T06:02:45Z</dcterms:created>
  <dcterms:modified xsi:type="dcterms:W3CDTF">2017-01-25T10:20:29Z</dcterms:modified>
</cp:coreProperties>
</file>